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05" yWindow="-270" windowWidth="15300" windowHeight="9405" activeTab="1"/>
  </bookViews>
  <sheets>
    <sheet name="прил2" sheetId="2" r:id="rId1"/>
    <sheet name="прил.1" sheetId="9" r:id="rId2"/>
  </sheets>
  <externalReferences>
    <externalReference r:id="rId3"/>
  </externalReferences>
  <definedNames>
    <definedName name="Год">[1]Меню!$C$2</definedName>
    <definedName name="_xlnm.Print_Titles" localSheetId="0">прил2!$16:$17</definedName>
    <definedName name="_xlnm.Print_Area" localSheetId="0">прил2!$A$1:$M$119</definedName>
  </definedNames>
  <calcPr calcId="124519"/>
</workbook>
</file>

<file path=xl/calcChain.xml><?xml version="1.0" encoding="utf-8"?>
<calcChain xmlns="http://schemas.openxmlformats.org/spreadsheetml/2006/main">
  <c r="M18" i="2"/>
  <c r="J18"/>
  <c r="F18"/>
  <c r="M79"/>
  <c r="J79"/>
  <c r="F79"/>
  <c r="F34" l="1"/>
  <c r="F35"/>
  <c r="F36"/>
  <c r="F19"/>
  <c r="M76"/>
  <c r="M77"/>
  <c r="M71"/>
  <c r="M70" s="1"/>
  <c r="M68"/>
  <c r="M64"/>
  <c r="M65"/>
  <c r="M59"/>
  <c r="M58" s="1"/>
  <c r="J97"/>
  <c r="J76"/>
  <c r="J77"/>
  <c r="F68"/>
  <c r="J68"/>
  <c r="J70"/>
  <c r="J71"/>
  <c r="J64"/>
  <c r="J65"/>
  <c r="J58"/>
  <c r="J59"/>
  <c r="J55"/>
  <c r="F77"/>
  <c r="F76" s="1"/>
  <c r="F64"/>
  <c r="F65"/>
  <c r="F71"/>
  <c r="F70" s="1"/>
  <c r="F58"/>
  <c r="F59"/>
  <c r="M115"/>
  <c r="L115"/>
  <c r="K115"/>
  <c r="J115"/>
  <c r="M114"/>
  <c r="L114"/>
  <c r="K114"/>
  <c r="J114"/>
  <c r="M113"/>
  <c r="L113"/>
  <c r="K113"/>
  <c r="J113"/>
  <c r="M111"/>
  <c r="L111"/>
  <c r="K111"/>
  <c r="J111"/>
  <c r="M110"/>
  <c r="L110"/>
  <c r="K110"/>
  <c r="J110"/>
  <c r="M108"/>
  <c r="L108"/>
  <c r="K108"/>
  <c r="J108"/>
  <c r="M107"/>
  <c r="L107"/>
  <c r="K107"/>
  <c r="J107"/>
  <c r="M105"/>
  <c r="L105"/>
  <c r="L104" s="1"/>
  <c r="K105"/>
  <c r="K104" s="1"/>
  <c r="J105"/>
  <c r="J104" s="1"/>
  <c r="M104"/>
  <c r="M102"/>
  <c r="L102"/>
  <c r="K102"/>
  <c r="J102"/>
  <c r="M101"/>
  <c r="L101"/>
  <c r="K101"/>
  <c r="J101"/>
  <c r="M99"/>
  <c r="L99"/>
  <c r="K99"/>
  <c r="J99"/>
  <c r="L98"/>
  <c r="K98"/>
  <c r="M85"/>
  <c r="M84" s="1"/>
  <c r="M82"/>
  <c r="M81"/>
  <c r="L80"/>
  <c r="K80"/>
  <c r="J81"/>
  <c r="J80" s="1"/>
  <c r="J82"/>
  <c r="J84"/>
  <c r="J85"/>
  <c r="M55"/>
  <c r="M53"/>
  <c r="M48"/>
  <c r="L48"/>
  <c r="K48"/>
  <c r="K45" s="1"/>
  <c r="J48"/>
  <c r="M46"/>
  <c r="L46"/>
  <c r="K46"/>
  <c r="J46"/>
  <c r="J45" s="1"/>
  <c r="J38" s="1"/>
  <c r="M45"/>
  <c r="L45"/>
  <c r="M43"/>
  <c r="M42" s="1"/>
  <c r="L43"/>
  <c r="L42" s="1"/>
  <c r="K43"/>
  <c r="K42" s="1"/>
  <c r="J43"/>
  <c r="J42" s="1"/>
  <c r="M40"/>
  <c r="L40"/>
  <c r="K40"/>
  <c r="K39" s="1"/>
  <c r="J40"/>
  <c r="M39"/>
  <c r="L39"/>
  <c r="J39"/>
  <c r="M28"/>
  <c r="L28"/>
  <c r="K28"/>
  <c r="J28"/>
  <c r="M27"/>
  <c r="L27"/>
  <c r="K27"/>
  <c r="J27"/>
  <c r="M25"/>
  <c r="L25"/>
  <c r="K25"/>
  <c r="J25"/>
  <c r="M23"/>
  <c r="L23"/>
  <c r="K23"/>
  <c r="J23"/>
  <c r="M21"/>
  <c r="L21"/>
  <c r="K21"/>
  <c r="J21"/>
  <c r="J20" s="1"/>
  <c r="M20"/>
  <c r="L20"/>
  <c r="K20"/>
  <c r="F114"/>
  <c r="F113" s="1"/>
  <c r="F115"/>
  <c r="F111"/>
  <c r="F110" s="1"/>
  <c r="F81"/>
  <c r="F84"/>
  <c r="F85"/>
  <c r="F48"/>
  <c r="M97" l="1"/>
  <c r="M57"/>
  <c r="K97"/>
  <c r="M80"/>
  <c r="L97"/>
  <c r="F80"/>
  <c r="M74"/>
  <c r="M67"/>
  <c r="M62"/>
  <c r="M61" s="1"/>
  <c r="M95"/>
  <c r="L95"/>
  <c r="K95"/>
  <c r="J95"/>
  <c r="M94"/>
  <c r="L94"/>
  <c r="K94"/>
  <c r="J94"/>
  <c r="M92"/>
  <c r="L92"/>
  <c r="K92"/>
  <c r="J92"/>
  <c r="M91"/>
  <c r="L91"/>
  <c r="K91"/>
  <c r="J91"/>
  <c r="M89"/>
  <c r="L89"/>
  <c r="K89"/>
  <c r="J89"/>
  <c r="M88"/>
  <c r="L88"/>
  <c r="K88"/>
  <c r="J88"/>
  <c r="M87"/>
  <c r="L87"/>
  <c r="K87"/>
  <c r="J87"/>
  <c r="L74"/>
  <c r="L73" s="1"/>
  <c r="K74"/>
  <c r="K73" s="1"/>
  <c r="J74"/>
  <c r="J73" s="1"/>
  <c r="L68"/>
  <c r="L67" s="1"/>
  <c r="K68"/>
  <c r="K67" s="1"/>
  <c r="J67"/>
  <c r="L62"/>
  <c r="K62"/>
  <c r="K61" s="1"/>
  <c r="J62"/>
  <c r="J61" s="1"/>
  <c r="L61"/>
  <c r="L55"/>
  <c r="K55"/>
  <c r="L53"/>
  <c r="K53"/>
  <c r="J53"/>
  <c r="M52"/>
  <c r="L52"/>
  <c r="K52"/>
  <c r="J52"/>
  <c r="J51" s="1"/>
  <c r="M51"/>
  <c r="L51"/>
  <c r="K51"/>
  <c r="M38"/>
  <c r="L38"/>
  <c r="K38"/>
  <c r="M32"/>
  <c r="L32"/>
  <c r="K32"/>
  <c r="J32"/>
  <c r="M31"/>
  <c r="L31"/>
  <c r="K31"/>
  <c r="J31"/>
  <c r="M30"/>
  <c r="L30"/>
  <c r="K30"/>
  <c r="J30"/>
  <c r="M19"/>
  <c r="L19"/>
  <c r="K19"/>
  <c r="J19"/>
  <c r="F108"/>
  <c r="F104"/>
  <c r="F102"/>
  <c r="F101" s="1"/>
  <c r="F99"/>
  <c r="F95"/>
  <c r="F92"/>
  <c r="F91" s="1"/>
  <c r="F89"/>
  <c r="F74"/>
  <c r="F73" s="1"/>
  <c r="F67"/>
  <c r="F62"/>
  <c r="F61" s="1"/>
  <c r="F55"/>
  <c r="F53"/>
  <c r="F46"/>
  <c r="F45" s="1"/>
  <c r="F43"/>
  <c r="F42" s="1"/>
  <c r="F40"/>
  <c r="F39" s="1"/>
  <c r="F32"/>
  <c r="F31" s="1"/>
  <c r="F30" s="1"/>
  <c r="F28"/>
  <c r="F27" s="1"/>
  <c r="F25"/>
  <c r="F23"/>
  <c r="F21"/>
  <c r="F94"/>
  <c r="F88"/>
  <c r="F107"/>
  <c r="B17" i="9"/>
  <c r="C17"/>
  <c r="D17"/>
  <c r="H21" i="2"/>
  <c r="H18" s="1"/>
  <c r="I21"/>
  <c r="I18" s="1"/>
  <c r="G21"/>
  <c r="G18" s="1"/>
  <c r="K18" l="1"/>
  <c r="J57"/>
  <c r="F57"/>
  <c r="F97"/>
  <c r="L18"/>
  <c r="L57"/>
  <c r="K57"/>
  <c r="F87"/>
  <c r="F52"/>
  <c r="F51" s="1"/>
  <c r="F38"/>
  <c r="F20"/>
  <c r="B21" i="9" l="1"/>
  <c r="B28" s="1"/>
  <c r="D21"/>
  <c r="D28" s="1"/>
  <c r="C21"/>
  <c r="C28" s="1"/>
</calcChain>
</file>

<file path=xl/sharedStrings.xml><?xml version="1.0" encoding="utf-8"?>
<sst xmlns="http://schemas.openxmlformats.org/spreadsheetml/2006/main" count="543" uniqueCount="141">
  <si>
    <t>Р А С П Р Е Д Е Л Е Н И Е</t>
  </si>
  <si>
    <t>(тыс. рублей)</t>
  </si>
  <si>
    <t>плановый период</t>
  </si>
  <si>
    <t>Среднесрочный финансовый план</t>
  </si>
  <si>
    <t>Доходы - всего</t>
  </si>
  <si>
    <t>Расходы - всего</t>
  </si>
  <si>
    <t>2010 год</t>
  </si>
  <si>
    <t>2011 год</t>
  </si>
  <si>
    <t>0104</t>
  </si>
  <si>
    <t>Налоговые и неналоговые доходы</t>
  </si>
  <si>
    <t>Безвозмездные  поступления</t>
  </si>
  <si>
    <t>Наименование показателя</t>
  </si>
  <si>
    <t>0503</t>
  </si>
  <si>
    <t>Мобилизационная и вневойсковая подготовка</t>
  </si>
  <si>
    <t>0203</t>
  </si>
  <si>
    <t>Код бюджетной классификации</t>
  </si>
  <si>
    <t>Наименование кода бюджетной классификации</t>
  </si>
  <si>
    <t>Ведомство</t>
  </si>
  <si>
    <t>Р/ПР</t>
  </si>
  <si>
    <t>ЦСТ</t>
  </si>
  <si>
    <t>ВР</t>
  </si>
  <si>
    <t xml:space="preserve"> бюджетных ассигнований по главным распорядителям бюджетных средств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</si>
  <si>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</si>
  <si>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000</t>
  </si>
  <si>
    <t>Центральный аппарат</t>
  </si>
  <si>
    <t>Глава местной администрации</t>
  </si>
  <si>
    <t>Благоустройство</t>
  </si>
  <si>
    <t>Уличное освещение</t>
  </si>
  <si>
    <t>Содержание улично-дорожной сети в границах городских округов и поселений в рамках благоустройства</t>
  </si>
  <si>
    <t>Озеленение</t>
  </si>
  <si>
    <t>Организация и содержание мест зохоронения</t>
  </si>
  <si>
    <t>Осуществление первичного воинского учета на территориях, где отсутствуют военные комиссариаты</t>
  </si>
  <si>
    <t>0000</t>
  </si>
  <si>
    <t>Приложение № 1</t>
  </si>
  <si>
    <t>Приложение № 2</t>
  </si>
  <si>
    <t>904</t>
  </si>
  <si>
    <t>0113</t>
  </si>
  <si>
    <t>Другие общегосударственные вопросы</t>
  </si>
  <si>
    <t>0502</t>
  </si>
  <si>
    <t>Коммунальное хозяйство</t>
  </si>
  <si>
    <t>Компенсация выпадающих  доходов организациям,предоставляющим населению услуги теплоснабжения по тарифам, не обеспечивающим возмещение издержек</t>
  </si>
  <si>
    <t>Администрация муниципального образования "Кужмарское сельское поселение"</t>
  </si>
  <si>
    <t>Компенсация выпадающих доходов организациям, предоставляющим населению услуги водоснабжения и водоотведения по тарифам, не обеспечивающим возмещение издержек</t>
  </si>
  <si>
    <t>к постановлению администрации</t>
  </si>
  <si>
    <t>муниципального образования</t>
  </si>
  <si>
    <t xml:space="preserve">                          "Кужмарское сельское поселение" </t>
  </si>
  <si>
    <t>"Кужмарское сельское поселение"</t>
  </si>
  <si>
    <t>0409</t>
  </si>
  <si>
    <t>Дорожное хозяйство (дорожные фонды)</t>
  </si>
  <si>
    <t>Капитальный ремонт и ремонт автомобильных дорог общего пользования населенных пунктов</t>
  </si>
  <si>
    <t>Софинансирование на капитальный ремонт и ремонт автомобильных дорог общего пользования населенных пунктов</t>
  </si>
  <si>
    <t>100</t>
  </si>
  <si>
    <t>200</t>
  </si>
  <si>
    <t>800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</si>
  <si>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</si>
  <si>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государственных (муниципальных) нужд</t>
  </si>
  <si>
    <t>Иные бюджетные ассигнования</t>
  </si>
  <si>
    <t>Выполнение других обязательств органов местного самоуправления</t>
  </si>
  <si>
    <t>0111</t>
  </si>
  <si>
    <t>Резервные фонды</t>
  </si>
  <si>
    <t>Резервные фонды местных администраций</t>
  </si>
  <si>
    <t>Мероприятия по землеустройству и землепользованию</t>
  </si>
  <si>
    <t>Мероприятия в области коммунального хозяйства</t>
  </si>
  <si>
    <t>2019 год</t>
  </si>
  <si>
    <t>9990026020</t>
  </si>
  <si>
    <t>0000000000</t>
  </si>
  <si>
    <t>120</t>
  </si>
  <si>
    <t>240</t>
  </si>
  <si>
    <t>850</t>
  </si>
  <si>
    <t>9990026030</t>
  </si>
  <si>
    <t>9990026050</t>
  </si>
  <si>
    <t>870</t>
  </si>
  <si>
    <t>9990026060</t>
  </si>
  <si>
    <t>9990026100</t>
  </si>
  <si>
    <t>9990026110</t>
  </si>
  <si>
    <t>9990051180</t>
  </si>
  <si>
    <t>9990027360</t>
  </si>
  <si>
    <t>9990027540</t>
  </si>
  <si>
    <t>9990027560</t>
  </si>
  <si>
    <t>9990029410</t>
  </si>
  <si>
    <t>810</t>
  </si>
  <si>
    <t>9990029420</t>
  </si>
  <si>
    <t>9990029430</t>
  </si>
  <si>
    <t>9990029330</t>
  </si>
  <si>
    <t>9990029340</t>
  </si>
  <si>
    <t>9990029350</t>
  </si>
  <si>
    <t>9990029360</t>
  </si>
  <si>
    <t>Расходы на выплаты персоналу государственных (муниципальных) органов</t>
  </si>
  <si>
    <t>Иные закупки товаров, работ и услуг для обеспечения государственных (муниципальных) нужд</t>
  </si>
  <si>
    <t>Уплата налогов, сборов и иных платежей</t>
  </si>
  <si>
    <t>Резервные средства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</si>
  <si>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</si>
  <si>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Содержание и ремонт дорог общего пользования (кроме средств дорожного фонда)</t>
  </si>
  <si>
    <t>Оценка недвижимости, признание прав и регулирование отношений по муниципальной собственности</t>
  </si>
  <si>
    <t>2020 год</t>
  </si>
  <si>
    <t>830</t>
  </si>
  <si>
    <t>Исполнение судебных актов</t>
  </si>
  <si>
    <t>0501</t>
  </si>
  <si>
    <t>300</t>
  </si>
  <si>
    <t>9990029400</t>
  </si>
  <si>
    <t xml:space="preserve"> Жилищное хозяйство</t>
  </si>
  <si>
    <t>Социальное обеспечение и иные выплаты населению</t>
  </si>
  <si>
    <t>Уплата взносов на капитальный ремонт общего имущества в многоквартирных домах собственником жилого помещения многоквартирного дома</t>
  </si>
  <si>
    <t>9990029370</t>
  </si>
  <si>
    <t>Прочие мероприятия по благоустройству</t>
  </si>
  <si>
    <t>1001</t>
  </si>
  <si>
    <t>9990012010</t>
  </si>
  <si>
    <t>310</t>
  </si>
  <si>
    <t>Пенсионное обеспечение</t>
  </si>
  <si>
    <t xml:space="preserve">Пенсия за выслугу лет лицам, замещавшим должности муниципальной службы </t>
  </si>
  <si>
    <t>Публичные нормативные социальные выплаты гражданам</t>
  </si>
  <si>
    <t xml:space="preserve">   Общегосударсвенные вопросы</t>
  </si>
  <si>
    <t xml:space="preserve">   Национальная оборона</t>
  </si>
  <si>
    <t xml:space="preserve">   Национальная экономика</t>
  </si>
  <si>
    <t xml:space="preserve">   Жилищно-коммунальное хозяйство</t>
  </si>
  <si>
    <t xml:space="preserve">   Социальная политика</t>
  </si>
  <si>
    <t xml:space="preserve">   Профицит (+), </t>
  </si>
  <si>
    <t xml:space="preserve">   дефицит (-)</t>
  </si>
  <si>
    <t xml:space="preserve">   Муниципальный  долг</t>
  </si>
  <si>
    <t>по разделам, подразделам, целевым статьям, группам (группам и подгруппам) видов расходов классификации расходов бюджета</t>
  </si>
  <si>
    <t>муниципального образования "Кужмарское сельское поселение" на 2019 год и на плановый период 2020 и 2021 годов</t>
  </si>
  <si>
    <t>2021 год</t>
  </si>
  <si>
    <t>муниципального образования "Кужмарское сельское поселение" на 2019 год</t>
  </si>
  <si>
    <t>на плановый период 2020 и 2021 годов</t>
  </si>
  <si>
    <t>Прочая закупкатоваров, работ и услуг</t>
  </si>
  <si>
    <t>9990027350</t>
  </si>
  <si>
    <t>Мероприятия в отношении автомобильных дорог общего пользования местного значения</t>
  </si>
  <si>
    <t>9990027550</t>
  </si>
  <si>
    <t>Софинансирование на мероприятия в отношении автомобильных дорог общего пользования местного значения</t>
  </si>
  <si>
    <t>9990027370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</si>
  <si>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</t>
  </si>
  <si>
    <t>9990027570</t>
  </si>
  <si>
    <t xml:space="preserve">Софинансирование на капитальный ремонт и ремонт дворовых территорий многоквартирных домов, проездов к дворовым территориям многоквартирных домов </t>
  </si>
  <si>
    <t>0107</t>
  </si>
  <si>
    <t>Обеспечение проведения выборов и референдумов</t>
  </si>
  <si>
    <t>9990026040</t>
  </si>
  <si>
    <t>Проведение выборов в представительные органы муниципального образования</t>
  </si>
  <si>
    <t>0500</t>
  </si>
  <si>
    <t>Жилищно-коммунальное хозяйство</t>
  </si>
  <si>
    <t>от   13    ноября  2018 года №  85</t>
  </si>
  <si>
    <t xml:space="preserve">от    13   ноября 2018 года № 85     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</si>
</sst>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27">
    <font>
      <sz val="10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3"/>
      <name val="Times New Roman"/>
      <family val="1"/>
      <charset val="204"/>
    </font>
    <font>
      <sz val="13"/>
      <name val="Times New Roman"/>
      <family val="1"/>
    </font>
    <font>
      <sz val="13.5"/>
      <name val="Times New Roman"/>
      <family val="1"/>
      <charset val="204"/>
    </font>
    <font>
      <sz val="13"/>
      <name val="Arial Cyr"/>
      <charset val="204"/>
    </font>
    <font>
      <sz val="13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3.5"/>
      <name val="Times New Roman"/>
      <family val="1"/>
      <charset val="204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rgb="FF000000"/>
      <name val="Arial CYR"/>
      <family val="2"/>
    </font>
    <font>
      <sz val="12"/>
      <color rgb="FF000000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9"/>
        <bgColor indexed="26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</borders>
  <cellStyleXfs count="4">
    <xf numFmtId="0" fontId="0" fillId="0" borderId="0"/>
    <xf numFmtId="0" fontId="13" fillId="0" borderId="0"/>
    <xf numFmtId="0" fontId="23" fillId="0" borderId="15">
      <alignment vertical="top" wrapText="1"/>
    </xf>
    <xf numFmtId="0" fontId="23" fillId="0" borderId="15">
      <alignment vertical="top" wrapText="1"/>
    </xf>
  </cellStyleXfs>
  <cellXfs count="158">
    <xf numFmtId="0" fontId="0" fillId="0" borderId="0" xfId="0"/>
    <xf numFmtId="0" fontId="2" fillId="0" borderId="0" xfId="0" applyFont="1"/>
    <xf numFmtId="0" fontId="2" fillId="0" borderId="0" xfId="0" applyFont="1" applyBorder="1"/>
    <xf numFmtId="0" fontId="3" fillId="0" borderId="0" xfId="0" applyFont="1" applyBorder="1"/>
    <xf numFmtId="0" fontId="3" fillId="0" borderId="0" xfId="0" applyFont="1"/>
    <xf numFmtId="0" fontId="5" fillId="0" borderId="0" xfId="0" applyFont="1"/>
    <xf numFmtId="0" fontId="5" fillId="0" borderId="0" xfId="0" applyFont="1" applyBorder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49" fontId="7" fillId="0" borderId="0" xfId="0" applyNumberFormat="1" applyFont="1" applyFill="1" applyBorder="1" applyAlignment="1">
      <alignment horizontal="left" vertical="center" wrapText="1"/>
    </xf>
    <xf numFmtId="0" fontId="3" fillId="0" borderId="0" xfId="0" applyFont="1" applyAlignment="1">
      <alignment horizontal="left" indent="1"/>
    </xf>
    <xf numFmtId="0" fontId="3" fillId="0" borderId="0" xfId="0" applyFont="1" applyAlignment="1">
      <alignment horizontal="right"/>
    </xf>
    <xf numFmtId="0" fontId="3" fillId="0" borderId="0" xfId="0" applyFont="1" applyAlignment="1">
      <alignment vertical="top"/>
    </xf>
    <xf numFmtId="0" fontId="3" fillId="0" borderId="0" xfId="0" applyFont="1" applyBorder="1" applyAlignment="1">
      <alignment horizontal="right"/>
    </xf>
    <xf numFmtId="49" fontId="7" fillId="0" borderId="0" xfId="0" applyNumberFormat="1" applyFont="1" applyFill="1" applyBorder="1" applyAlignment="1" applyProtection="1">
      <alignment horizontal="justify" vertical="top"/>
    </xf>
    <xf numFmtId="49" fontId="3" fillId="0" borderId="0" xfId="0" applyNumberFormat="1" applyFont="1" applyFill="1" applyBorder="1" applyAlignment="1">
      <alignment horizontal="justify" vertical="top"/>
    </xf>
    <xf numFmtId="0" fontId="3" fillId="0" borderId="0" xfId="0" applyFont="1" applyAlignment="1">
      <alignment horizontal="left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horizontal="center" vertical="top"/>
    </xf>
    <xf numFmtId="0" fontId="5" fillId="0" borderId="0" xfId="0" applyFont="1" applyBorder="1" applyAlignment="1">
      <alignment horizontal="right"/>
    </xf>
    <xf numFmtId="0" fontId="3" fillId="0" borderId="0" xfId="0" applyFont="1" applyFill="1" applyAlignment="1">
      <alignment horizontal="right" vertical="top"/>
    </xf>
    <xf numFmtId="0" fontId="3" fillId="0" borderId="0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3" xfId="0" applyFont="1" applyBorder="1" applyAlignment="1">
      <alignment horizontal="center" vertical="center"/>
    </xf>
    <xf numFmtId="0" fontId="2" fillId="0" borderId="0" xfId="0" applyFont="1" applyBorder="1" applyAlignment="1">
      <alignment vertical="top"/>
    </xf>
    <xf numFmtId="0" fontId="2" fillId="0" borderId="0" xfId="0" applyFont="1" applyAlignment="1">
      <alignment vertical="top"/>
    </xf>
    <xf numFmtId="49" fontId="7" fillId="0" borderId="0" xfId="0" applyNumberFormat="1" applyFont="1" applyFill="1" applyBorder="1" applyAlignment="1">
      <alignment horizontal="left" vertical="top" wrapText="1" indent="1"/>
    </xf>
    <xf numFmtId="0" fontId="4" fillId="0" borderId="0" xfId="0" applyFont="1" applyFill="1" applyAlignment="1">
      <alignment vertical="top"/>
    </xf>
    <xf numFmtId="0" fontId="3" fillId="0" borderId="4" xfId="0" applyFont="1" applyFill="1" applyBorder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164" fontId="3" fillId="0" borderId="0" xfId="0" applyNumberFormat="1" applyFont="1" applyFill="1" applyAlignment="1">
      <alignment vertical="top"/>
    </xf>
    <xf numFmtId="165" fontId="3" fillId="0" borderId="0" xfId="0" applyNumberFormat="1" applyFont="1" applyFill="1" applyBorder="1" applyAlignment="1">
      <alignment vertical="top"/>
    </xf>
    <xf numFmtId="0" fontId="3" fillId="0" borderId="0" xfId="0" applyFont="1" applyFill="1" applyBorder="1" applyAlignment="1">
      <alignment vertical="top"/>
    </xf>
    <xf numFmtId="165" fontId="3" fillId="0" borderId="0" xfId="0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top" wrapText="1"/>
    </xf>
    <xf numFmtId="165" fontId="3" fillId="0" borderId="0" xfId="0" applyNumberFormat="1" applyFont="1" applyFill="1" applyAlignment="1">
      <alignment vertical="top"/>
    </xf>
    <xf numFmtId="0" fontId="3" fillId="0" borderId="6" xfId="0" applyFont="1" applyFill="1" applyBorder="1" applyAlignment="1">
      <alignment horizontal="center" vertical="top"/>
    </xf>
    <xf numFmtId="0" fontId="8" fillId="0" borderId="0" xfId="0" applyFont="1" applyFill="1" applyAlignment="1">
      <alignment vertical="top"/>
    </xf>
    <xf numFmtId="0" fontId="8" fillId="0" borderId="0" xfId="0" applyFont="1" applyFill="1" applyAlignment="1">
      <alignment horizontal="center" vertical="top"/>
    </xf>
    <xf numFmtId="0" fontId="4" fillId="0" borderId="0" xfId="0" applyFont="1" applyFill="1" applyBorder="1" applyAlignment="1">
      <alignment vertical="top"/>
    </xf>
    <xf numFmtId="0" fontId="8" fillId="0" borderId="0" xfId="0" applyFont="1" applyFill="1" applyBorder="1" applyAlignment="1">
      <alignment vertical="top"/>
    </xf>
    <xf numFmtId="0" fontId="3" fillId="0" borderId="3" xfId="0" applyFont="1" applyFill="1" applyBorder="1" applyAlignment="1">
      <alignment horizontal="center" vertical="top"/>
    </xf>
    <xf numFmtId="0" fontId="11" fillId="0" borderId="0" xfId="0" applyFont="1" applyAlignment="1">
      <alignment horizontal="left" vertical="top" wrapText="1"/>
    </xf>
    <xf numFmtId="0" fontId="10" fillId="0" borderId="0" xfId="0" applyFont="1" applyAlignment="1">
      <alignment horizontal="center"/>
    </xf>
    <xf numFmtId="0" fontId="0" fillId="0" borderId="0" xfId="0" applyFont="1" applyAlignment="1">
      <alignment vertical="top"/>
    </xf>
    <xf numFmtId="165" fontId="3" fillId="0" borderId="0" xfId="0" applyNumberFormat="1" applyFont="1" applyFill="1" applyBorder="1" applyAlignment="1">
      <alignment horizontal="center" vertical="top" shrinkToFit="1"/>
    </xf>
    <xf numFmtId="49" fontId="14" fillId="0" borderId="0" xfId="0" applyNumberFormat="1" applyFont="1" applyFill="1" applyBorder="1" applyAlignment="1">
      <alignment horizontal="center" vertical="top" wrapText="1"/>
    </xf>
    <xf numFmtId="0" fontId="14" fillId="0" borderId="0" xfId="0" applyNumberFormat="1" applyFont="1" applyFill="1" applyBorder="1" applyAlignment="1">
      <alignment horizontal="center" vertical="top"/>
    </xf>
    <xf numFmtId="0" fontId="0" fillId="0" borderId="6" xfId="0" applyBorder="1" applyAlignment="1">
      <alignment vertical="center"/>
    </xf>
    <xf numFmtId="0" fontId="15" fillId="0" borderId="0" xfId="1" applyFont="1" applyBorder="1" applyAlignment="1">
      <alignment horizontal="justify" vertical="top"/>
    </xf>
    <xf numFmtId="49" fontId="12" fillId="0" borderId="0" xfId="1" applyNumberFormat="1" applyFont="1" applyBorder="1" applyAlignment="1">
      <alignment horizontal="center" vertical="top"/>
    </xf>
    <xf numFmtId="49" fontId="14" fillId="0" borderId="0" xfId="1" applyNumberFormat="1" applyFont="1" applyBorder="1" applyAlignment="1">
      <alignment horizontal="center" vertical="top"/>
    </xf>
    <xf numFmtId="0" fontId="16" fillId="0" borderId="0" xfId="1" applyFont="1" applyBorder="1" applyAlignment="1">
      <alignment horizontal="justify" vertical="top"/>
    </xf>
    <xf numFmtId="165" fontId="3" fillId="3" borderId="0" xfId="0" applyNumberFormat="1" applyFont="1" applyFill="1" applyAlignment="1"/>
    <xf numFmtId="49" fontId="12" fillId="0" borderId="0" xfId="0" applyNumberFormat="1" applyFont="1" applyFill="1" applyBorder="1" applyAlignment="1">
      <alignment horizontal="center" vertical="top" wrapText="1"/>
    </xf>
    <xf numFmtId="0" fontId="17" fillId="0" borderId="0" xfId="0" applyFont="1" applyBorder="1" applyAlignment="1">
      <alignment vertical="center" wrapText="1"/>
    </xf>
    <xf numFmtId="0" fontId="16" fillId="0" borderId="0" xfId="0" applyNumberFormat="1" applyFont="1" applyFill="1" applyBorder="1" applyAlignment="1" applyProtection="1">
      <alignment vertical="top" wrapText="1"/>
    </xf>
    <xf numFmtId="0" fontId="14" fillId="3" borderId="0" xfId="0" applyNumberFormat="1" applyFont="1" applyFill="1" applyBorder="1" applyAlignment="1">
      <alignment vertical="top"/>
    </xf>
    <xf numFmtId="165" fontId="3" fillId="3" borderId="0" xfId="0" applyNumberFormat="1" applyFont="1" applyFill="1" applyBorder="1" applyAlignment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Font="1" applyFill="1" applyAlignment="1">
      <alignment horizontal="center" vertical="top"/>
    </xf>
    <xf numFmtId="0" fontId="3" fillId="0" borderId="0" xfId="0" applyNumberFormat="1" applyFont="1" applyFill="1" applyBorder="1" applyAlignment="1" applyProtection="1">
      <alignment vertical="top"/>
    </xf>
    <xf numFmtId="0" fontId="3" fillId="0" borderId="0" xfId="0" applyFont="1" applyAlignment="1"/>
    <xf numFmtId="0" fontId="3" fillId="3" borderId="0" xfId="0" applyFont="1" applyFill="1" applyAlignment="1">
      <alignment horizontal="center" vertical="top"/>
    </xf>
    <xf numFmtId="0" fontId="12" fillId="3" borderId="0" xfId="1" applyNumberFormat="1" applyFont="1" applyFill="1" applyBorder="1" applyAlignment="1">
      <alignment horizontal="center" vertical="top"/>
    </xf>
    <xf numFmtId="0" fontId="14" fillId="3" borderId="0" xfId="1" applyFont="1" applyFill="1" applyBorder="1" applyAlignment="1">
      <alignment horizontal="center" vertical="top"/>
    </xf>
    <xf numFmtId="0" fontId="18" fillId="0" borderId="0" xfId="0" applyFont="1" applyFill="1" applyAlignment="1">
      <alignment vertical="top"/>
    </xf>
    <xf numFmtId="0" fontId="19" fillId="0" borderId="0" xfId="0" applyFont="1" applyFill="1" applyAlignment="1">
      <alignment vertical="top"/>
    </xf>
    <xf numFmtId="165" fontId="18" fillId="0" borderId="0" xfId="0" applyNumberFormat="1" applyFont="1" applyFill="1" applyBorder="1" applyAlignment="1">
      <alignment vertical="top"/>
    </xf>
    <xf numFmtId="165" fontId="18" fillId="0" borderId="0" xfId="0" applyNumberFormat="1" applyFont="1" applyFill="1" applyBorder="1" applyAlignment="1">
      <alignment horizontal="center" vertical="top"/>
    </xf>
    <xf numFmtId="49" fontId="12" fillId="0" borderId="0" xfId="0" applyNumberFormat="1" applyFont="1" applyBorder="1" applyAlignment="1">
      <alignment horizontal="center" vertical="center" wrapText="1"/>
    </xf>
    <xf numFmtId="49" fontId="12" fillId="0" borderId="0" xfId="1" applyNumberFormat="1" applyFont="1" applyBorder="1" applyAlignment="1">
      <alignment horizontal="center" vertical="center"/>
    </xf>
    <xf numFmtId="0" fontId="12" fillId="0" borderId="0" xfId="0" applyNumberFormat="1" applyFont="1" applyFill="1" applyBorder="1" applyAlignment="1" applyProtection="1">
      <alignment horizontal="left" vertical="center" wrapText="1"/>
    </xf>
    <xf numFmtId="164" fontId="12" fillId="3" borderId="0" xfId="1" applyNumberFormat="1" applyFont="1" applyFill="1" applyBorder="1" applyAlignment="1">
      <alignment horizontal="center" vertical="center"/>
    </xf>
    <xf numFmtId="164" fontId="12" fillId="2" borderId="0" xfId="0" applyNumberFormat="1" applyFont="1" applyFill="1" applyBorder="1" applyAlignment="1">
      <alignment horizontal="center" vertical="center"/>
    </xf>
    <xf numFmtId="49" fontId="12" fillId="0" borderId="0" xfId="0" applyNumberFormat="1" applyFont="1" applyFill="1" applyBorder="1" applyAlignment="1">
      <alignment horizontal="center" vertical="center" wrapText="1"/>
    </xf>
    <xf numFmtId="49" fontId="14" fillId="0" borderId="0" xfId="0" applyNumberFormat="1" applyFont="1" applyFill="1" applyBorder="1" applyAlignment="1">
      <alignment horizontal="center" vertical="center" wrapText="1"/>
    </xf>
    <xf numFmtId="49" fontId="14" fillId="0" borderId="0" xfId="1" applyNumberFormat="1" applyFont="1" applyBorder="1" applyAlignment="1">
      <alignment horizontal="center" vertical="center"/>
    </xf>
    <xf numFmtId="164" fontId="14" fillId="3" borderId="0" xfId="0" applyNumberFormat="1" applyFont="1" applyFill="1" applyBorder="1" applyAlignment="1">
      <alignment horizontal="center" vertical="center" shrinkToFit="1"/>
    </xf>
    <xf numFmtId="164" fontId="14" fillId="3" borderId="0" xfId="1" applyNumberFormat="1" applyFont="1" applyFill="1" applyBorder="1" applyAlignment="1">
      <alignment horizontal="center" vertical="center"/>
    </xf>
    <xf numFmtId="164" fontId="14" fillId="3" borderId="0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Alignment="1">
      <alignment horizontal="center" vertical="center"/>
    </xf>
    <xf numFmtId="164" fontId="14" fillId="3" borderId="0" xfId="0" applyNumberFormat="1" applyFont="1" applyFill="1" applyAlignment="1">
      <alignment horizontal="center" vertical="center"/>
    </xf>
    <xf numFmtId="164" fontId="14" fillId="2" borderId="0" xfId="0" applyNumberFormat="1" applyFont="1" applyFill="1" applyBorder="1" applyAlignment="1">
      <alignment horizontal="center" vertical="center"/>
    </xf>
    <xf numFmtId="164" fontId="12" fillId="3" borderId="0" xfId="0" applyNumberFormat="1" applyFont="1" applyFill="1" applyBorder="1" applyAlignment="1">
      <alignment horizontal="center" vertical="center"/>
    </xf>
    <xf numFmtId="165" fontId="3" fillId="3" borderId="0" xfId="0" applyNumberFormat="1" applyFont="1" applyFill="1" applyBorder="1" applyAlignment="1">
      <alignment vertical="center" wrapText="1"/>
    </xf>
    <xf numFmtId="165" fontId="3" fillId="3" borderId="0" xfId="0" applyNumberFormat="1" applyFont="1" applyFill="1" applyBorder="1" applyAlignment="1"/>
    <xf numFmtId="0" fontId="3" fillId="3" borderId="0" xfId="0" applyFont="1" applyFill="1" applyAlignment="1"/>
    <xf numFmtId="164" fontId="14" fillId="3" borderId="0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2" fillId="0" borderId="0" xfId="0" applyFont="1" applyFill="1"/>
    <xf numFmtId="164" fontId="14" fillId="3" borderId="0" xfId="0" applyNumberFormat="1" applyFont="1" applyFill="1" applyBorder="1" applyAlignment="1">
      <alignment vertical="top"/>
    </xf>
    <xf numFmtId="164" fontId="3" fillId="3" borderId="0" xfId="0" applyNumberFormat="1" applyFont="1" applyFill="1" applyAlignment="1"/>
    <xf numFmtId="0" fontId="14" fillId="0" borderId="0" xfId="1" applyFont="1" applyBorder="1" applyAlignment="1">
      <alignment horizontal="left" vertical="center"/>
    </xf>
    <xf numFmtId="0" fontId="14" fillId="0" borderId="0" xfId="0" applyNumberFormat="1" applyFont="1" applyFill="1" applyBorder="1" applyAlignment="1" applyProtection="1">
      <alignment horizontal="left" vertical="center" wrapText="1"/>
    </xf>
    <xf numFmtId="0" fontId="14" fillId="0" borderId="0" xfId="0" applyNumberFormat="1" applyFont="1" applyFill="1" applyBorder="1" applyAlignment="1" applyProtection="1">
      <alignment horizontal="left" vertical="center"/>
    </xf>
    <xf numFmtId="0" fontId="14" fillId="0" borderId="0" xfId="1" applyFont="1" applyBorder="1" applyAlignment="1">
      <alignment horizontal="left" vertical="center" wrapText="1"/>
    </xf>
    <xf numFmtId="0" fontId="20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  <xf numFmtId="0" fontId="14" fillId="4" borderId="0" xfId="0" applyFont="1" applyFill="1" applyBorder="1" applyAlignment="1">
      <alignment horizontal="left" vertical="center" wrapText="1"/>
    </xf>
    <xf numFmtId="0" fontId="12" fillId="0" borderId="0" xfId="1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 wrapText="1"/>
    </xf>
    <xf numFmtId="0" fontId="12" fillId="0" borderId="0" xfId="1" applyFont="1" applyBorder="1" applyAlignment="1">
      <alignment horizontal="left" vertical="center" wrapText="1"/>
    </xf>
    <xf numFmtId="49" fontId="22" fillId="0" borderId="0" xfId="0" applyNumberFormat="1" applyFont="1" applyFill="1" applyBorder="1" applyAlignment="1">
      <alignment horizontal="left" vertical="center" wrapText="1"/>
    </xf>
    <xf numFmtId="0" fontId="24" fillId="4" borderId="0" xfId="0" applyFont="1" applyFill="1" applyBorder="1" applyAlignment="1">
      <alignment horizontal="left" vertical="center" wrapText="1"/>
    </xf>
    <xf numFmtId="0" fontId="25" fillId="0" borderId="0" xfId="0" applyFont="1" applyAlignment="1">
      <alignment horizontal="left" vertical="center" wrapText="1"/>
    </xf>
    <xf numFmtId="0" fontId="24" fillId="0" borderId="0" xfId="2" applyNumberFormat="1" applyFont="1" applyBorder="1" applyAlignment="1" applyProtection="1">
      <alignment horizontal="left" vertical="center" wrapText="1"/>
    </xf>
    <xf numFmtId="0" fontId="26" fillId="0" borderId="0" xfId="3" applyNumberFormat="1" applyFont="1" applyBorder="1" applyAlignment="1" applyProtection="1">
      <alignment horizontal="left" vertical="center" wrapText="1"/>
      <protection locked="0"/>
    </xf>
    <xf numFmtId="0" fontId="12" fillId="4" borderId="0" xfId="0" applyFont="1" applyFill="1" applyBorder="1" applyAlignment="1">
      <alignment horizontal="left" vertical="center" wrapText="1"/>
    </xf>
    <xf numFmtId="49" fontId="14" fillId="5" borderId="16" xfId="1" applyNumberFormat="1" applyFont="1" applyFill="1" applyBorder="1" applyAlignment="1">
      <alignment horizontal="center" vertical="top"/>
    </xf>
    <xf numFmtId="49" fontId="14" fillId="5" borderId="17" xfId="1" applyNumberFormat="1" applyFont="1" applyFill="1" applyBorder="1" applyAlignment="1">
      <alignment horizontal="center" vertical="top"/>
    </xf>
    <xf numFmtId="49" fontId="14" fillId="0" borderId="16" xfId="1" applyNumberFormat="1" applyFont="1" applyBorder="1" applyAlignment="1">
      <alignment horizontal="center" vertical="top"/>
    </xf>
    <xf numFmtId="49" fontId="14" fillId="5" borderId="0" xfId="1" applyNumberFormat="1" applyFont="1" applyFill="1" applyBorder="1" applyAlignment="1">
      <alignment horizontal="center" vertical="top"/>
    </xf>
    <xf numFmtId="0" fontId="3" fillId="0" borderId="0" xfId="0" applyFont="1" applyFill="1" applyAlignment="1">
      <alignment horizontal="center" vertical="top"/>
    </xf>
    <xf numFmtId="49" fontId="14" fillId="0" borderId="0" xfId="0" applyNumberFormat="1" applyFont="1" applyFill="1" applyBorder="1" applyAlignment="1" applyProtection="1">
      <alignment horizontal="center" vertical="center"/>
    </xf>
    <xf numFmtId="0" fontId="24" fillId="0" borderId="0" xfId="3" applyNumberFormat="1" applyFont="1" applyFill="1" applyBorder="1" applyProtection="1">
      <alignment vertical="top" wrapText="1"/>
      <protection locked="0"/>
    </xf>
    <xf numFmtId="49" fontId="14" fillId="4" borderId="0" xfId="0" applyNumberFormat="1" applyFont="1" applyFill="1" applyBorder="1" applyAlignment="1">
      <alignment horizontal="center" vertical="center" shrinkToFit="1"/>
    </xf>
    <xf numFmtId="0" fontId="24" fillId="4" borderId="0" xfId="0" applyFont="1" applyFill="1" applyBorder="1" applyAlignment="1">
      <alignment vertical="center" wrapText="1"/>
    </xf>
    <xf numFmtId="0" fontId="22" fillId="5" borderId="0" xfId="0" applyFont="1" applyFill="1" applyBorder="1" applyAlignment="1">
      <alignment wrapText="1"/>
    </xf>
    <xf numFmtId="0" fontId="14" fillId="0" borderId="0" xfId="0" applyNumberFormat="1" applyFont="1" applyFill="1" applyBorder="1" applyAlignment="1" applyProtection="1">
      <alignment vertical="center" wrapText="1"/>
    </xf>
    <xf numFmtId="0" fontId="22" fillId="5" borderId="0" xfId="0" applyFont="1" applyFill="1" applyBorder="1" applyAlignment="1">
      <alignment vertical="center" wrapText="1"/>
    </xf>
    <xf numFmtId="0" fontId="22" fillId="0" borderId="0" xfId="0" applyFont="1" applyBorder="1" applyAlignment="1">
      <alignment wrapText="1"/>
    </xf>
    <xf numFmtId="0" fontId="15" fillId="0" borderId="0" xfId="1" applyFont="1" applyBorder="1" applyAlignment="1">
      <alignment horizontal="justify" vertical="top" wrapText="1"/>
    </xf>
    <xf numFmtId="0" fontId="3" fillId="0" borderId="0" xfId="0" applyFont="1" applyAlignment="1">
      <alignment horizontal="center"/>
    </xf>
    <xf numFmtId="0" fontId="3" fillId="0" borderId="0" xfId="0" applyFont="1" applyFill="1" applyAlignment="1">
      <alignment horizontal="center" vertical="top"/>
    </xf>
    <xf numFmtId="0" fontId="3" fillId="0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top"/>
    </xf>
    <xf numFmtId="0" fontId="3" fillId="0" borderId="5" xfId="0" applyFont="1" applyFill="1" applyBorder="1" applyAlignment="1">
      <alignment horizontal="center" vertical="top"/>
    </xf>
    <xf numFmtId="0" fontId="3" fillId="0" borderId="2" xfId="0" applyFont="1" applyFill="1" applyBorder="1" applyAlignment="1">
      <alignment horizontal="center" vertical="top"/>
    </xf>
    <xf numFmtId="0" fontId="3" fillId="0" borderId="8" xfId="0" applyFont="1" applyFill="1" applyBorder="1" applyAlignment="1">
      <alignment horizontal="center" vertical="top"/>
    </xf>
    <xf numFmtId="0" fontId="3" fillId="0" borderId="10" xfId="0" applyFont="1" applyFill="1" applyBorder="1" applyAlignment="1">
      <alignment horizontal="center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7" xfId="0" applyFont="1" applyFill="1" applyBorder="1" applyAlignment="1">
      <alignment horizontal="center" vertical="top" wrapText="1"/>
    </xf>
    <xf numFmtId="0" fontId="3" fillId="0" borderId="8" xfId="0" applyFont="1" applyFill="1" applyBorder="1" applyAlignment="1">
      <alignment horizontal="center" vertical="top" wrapText="1"/>
    </xf>
    <xf numFmtId="0" fontId="3" fillId="0" borderId="12" xfId="0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5" fillId="0" borderId="0" xfId="0" applyFont="1" applyBorder="1" applyAlignment="1">
      <alignment horizontal="right"/>
    </xf>
    <xf numFmtId="0" fontId="10" fillId="0" borderId="0" xfId="0" applyFont="1" applyAlignment="1">
      <alignment horizontal="center" vertical="top"/>
    </xf>
    <xf numFmtId="0" fontId="10" fillId="0" borderId="0" xfId="0" applyFont="1" applyAlignment="1">
      <alignment horizont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/>
    </xf>
    <xf numFmtId="0" fontId="0" fillId="0" borderId="14" xfId="0" applyFill="1" applyBorder="1" applyAlignment="1">
      <alignment vertical="center"/>
    </xf>
    <xf numFmtId="0" fontId="0" fillId="0" borderId="11" xfId="0" applyFill="1" applyBorder="1" applyAlignment="1">
      <alignment vertical="center"/>
    </xf>
  </cellXfs>
  <cellStyles count="4">
    <cellStyle name="xl40" xfId="2"/>
    <cellStyle name="xl43" xfId="3"/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stromyna\d\Shelagina\&#1057;&#1088;&#1077;&#1076;&#1085;&#1077;&#1089;&#1088;.&#1087;&#1083;&#1072;&#1085;&#1080;&#1088;.-%20&#1087;&#1086;&#1089;&#1090;&#1072;&#1085;.%20&#1056;&#1052;&#1069;\&#1064;&#1080;&#1087;&#1091;&#1085;&#1086;&#1074;\&#1082;&#1086;&#1085;&#1090;&#1088;.%20&#1094;&#1080;&#1092;&#1088;&#109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Меню"/>
      <sheetName val="Второй вариант ЧО"/>
      <sheetName val="Первый вариант ЧО"/>
      <sheetName val="Гипотезы_ФОТ1"/>
      <sheetName val="ФОТ1"/>
      <sheetName val="ИФДБ"/>
      <sheetName val="ФОТ2"/>
      <sheetName val="Гипотезы_ФОТ2"/>
      <sheetName val="ФОТ3"/>
      <sheetName val="Гипотезы_ФОТ3"/>
      <sheetName val="СФП (2)"/>
      <sheetName val="СФП"/>
      <sheetName val="Гипотезы_СФП"/>
      <sheetName val="Гипотезы_Доходы"/>
      <sheetName val="Доходы"/>
      <sheetName val="Гипотезы_ИФДБ"/>
      <sheetName val="Гипотезы_Расходы"/>
      <sheetName val="Расходы (2)"/>
      <sheetName val="Расходы"/>
      <sheetName val="Гипотезы_Долг"/>
      <sheetName val="Долг"/>
      <sheetName val="Распорядители"/>
      <sheetName val="Контрольные цифры"/>
      <sheetName val="Макро"/>
      <sheetName val="Настройки"/>
      <sheetName val="Классификация статей доходов"/>
      <sheetName val="Функциональная классификация"/>
      <sheetName val="Экономическая классификация"/>
      <sheetName val="Служебный"/>
      <sheetName val="Темпы роста доходов бюджета"/>
      <sheetName val="Темпы роста расходов бюджета"/>
      <sheetName val="Расходы в разрезе экономических"/>
      <sheetName val="Расходы по разделам"/>
      <sheetName val="Расходы по подразделам"/>
      <sheetName val="Эконом структура расходов"/>
      <sheetName val="Удельный вес расходов"/>
    </sheetNames>
    <sheetDataSet>
      <sheetData sheetId="0" refreshError="1">
        <row r="2">
          <cell r="C2" t="str">
            <v>конт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21"/>
  <sheetViews>
    <sheetView workbookViewId="0">
      <selection activeCell="M6" sqref="M6"/>
    </sheetView>
  </sheetViews>
  <sheetFormatPr defaultRowHeight="16.5"/>
  <cols>
    <col min="1" max="1" width="6.7109375" style="17" customWidth="1"/>
    <col min="2" max="2" width="8.140625" style="17" customWidth="1"/>
    <col min="3" max="3" width="14.140625" style="17" customWidth="1"/>
    <col min="4" max="4" width="7.42578125" style="17" customWidth="1"/>
    <col min="5" max="5" width="74.28515625" style="17" customWidth="1"/>
    <col min="6" max="6" width="16.140625" style="33" customWidth="1"/>
    <col min="7" max="9" width="9.140625" style="17" hidden="1" customWidth="1"/>
    <col min="10" max="10" width="17" style="17" customWidth="1"/>
    <col min="11" max="12" width="9.140625" style="17" hidden="1" customWidth="1"/>
    <col min="13" max="13" width="16" style="17" customWidth="1"/>
    <col min="14" max="15" width="9.140625" style="17" hidden="1" customWidth="1"/>
    <col min="16" max="16" width="8.85546875" style="42" customWidth="1"/>
    <col min="17" max="17" width="9.42578125" style="42" customWidth="1"/>
    <col min="18" max="18" width="9.140625" style="42"/>
    <col min="19" max="16384" width="9.140625" style="17"/>
  </cols>
  <sheetData>
    <row r="1" spans="1:18">
      <c r="F1" s="17"/>
      <c r="M1" s="20" t="s">
        <v>34</v>
      </c>
    </row>
    <row r="2" spans="1:18">
      <c r="F2" s="17"/>
      <c r="J2" s="129" t="s">
        <v>43</v>
      </c>
      <c r="K2" s="129"/>
      <c r="L2" s="129"/>
      <c r="M2" s="129"/>
      <c r="N2" s="67"/>
    </row>
    <row r="3" spans="1:18">
      <c r="F3" s="17"/>
      <c r="J3" s="130" t="s">
        <v>44</v>
      </c>
      <c r="K3" s="130"/>
      <c r="L3" s="130"/>
      <c r="M3" s="130"/>
    </row>
    <row r="4" spans="1:18">
      <c r="F4" s="18"/>
      <c r="G4" s="18"/>
      <c r="H4" s="18"/>
      <c r="I4" s="18"/>
      <c r="M4" s="20" t="s">
        <v>46</v>
      </c>
    </row>
    <row r="5" spans="1:18">
      <c r="F5" s="18"/>
      <c r="G5" s="18"/>
      <c r="H5" s="18"/>
      <c r="I5" s="18"/>
      <c r="M5" s="20" t="s">
        <v>139</v>
      </c>
    </row>
    <row r="7" spans="1:18" ht="17.25">
      <c r="A7" s="137" t="s">
        <v>0</v>
      </c>
      <c r="B7" s="137"/>
      <c r="C7" s="137"/>
      <c r="D7" s="137"/>
      <c r="E7" s="137"/>
      <c r="F7" s="137"/>
      <c r="G7" s="137"/>
      <c r="H7" s="137"/>
      <c r="I7" s="137"/>
      <c r="J7" s="137"/>
      <c r="K7" s="137"/>
      <c r="L7" s="137"/>
      <c r="M7" s="137"/>
      <c r="N7" s="49"/>
      <c r="O7" s="49"/>
      <c r="P7" s="49"/>
      <c r="Q7" s="49"/>
      <c r="R7" s="49"/>
    </row>
    <row r="8" spans="1:18">
      <c r="A8" s="18"/>
      <c r="B8" s="18"/>
      <c r="C8" s="18"/>
      <c r="D8" s="18"/>
      <c r="E8" s="18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  <c r="R8" s="49"/>
    </row>
    <row r="9" spans="1:18" ht="17.25">
      <c r="A9" s="137" t="s">
        <v>21</v>
      </c>
      <c r="B9" s="137"/>
      <c r="C9" s="137"/>
      <c r="D9" s="137"/>
      <c r="E9" s="137"/>
      <c r="F9" s="137"/>
      <c r="G9" s="137"/>
      <c r="H9" s="137"/>
      <c r="I9" s="137"/>
      <c r="J9" s="137"/>
      <c r="K9" s="137"/>
      <c r="L9" s="137"/>
      <c r="M9" s="137"/>
      <c r="N9" s="137"/>
      <c r="O9" s="137"/>
      <c r="P9" s="49"/>
      <c r="Q9" s="49"/>
      <c r="R9" s="49"/>
    </row>
    <row r="10" spans="1:18" ht="17.25">
      <c r="A10" s="137" t="s">
        <v>119</v>
      </c>
      <c r="B10" s="137"/>
      <c r="C10" s="137"/>
      <c r="D10" s="137"/>
      <c r="E10" s="137"/>
      <c r="F10" s="137"/>
      <c r="G10" s="137"/>
      <c r="H10" s="137"/>
      <c r="I10" s="137"/>
      <c r="J10" s="137"/>
      <c r="K10" s="137"/>
      <c r="L10" s="137"/>
      <c r="M10" s="137"/>
      <c r="N10" s="137"/>
      <c r="O10" s="137"/>
      <c r="P10" s="49"/>
      <c r="Q10" s="49"/>
      <c r="R10" s="49"/>
    </row>
    <row r="11" spans="1:18" ht="17.25">
      <c r="A11" s="137" t="s">
        <v>120</v>
      </c>
      <c r="B11" s="137"/>
      <c r="C11" s="137"/>
      <c r="D11" s="137"/>
      <c r="E11" s="137"/>
      <c r="F11" s="137"/>
      <c r="G11" s="137"/>
      <c r="H11" s="137"/>
      <c r="I11" s="137"/>
      <c r="J11" s="137"/>
      <c r="K11" s="137"/>
      <c r="L11" s="137"/>
      <c r="M11" s="137"/>
      <c r="N11" s="137"/>
      <c r="O11" s="137"/>
      <c r="P11" s="49"/>
      <c r="Q11" s="49"/>
      <c r="R11" s="49"/>
    </row>
    <row r="12" spans="1:18" s="27" customFormat="1">
      <c r="F12" s="44"/>
      <c r="P12" s="42"/>
      <c r="Q12" s="42"/>
      <c r="R12" s="42"/>
    </row>
    <row r="13" spans="1:18" s="27" customFormat="1">
      <c r="F13" s="44"/>
      <c r="M13" s="27" t="s">
        <v>1</v>
      </c>
      <c r="P13" s="42"/>
      <c r="Q13" s="42"/>
      <c r="R13" s="42"/>
    </row>
    <row r="14" spans="1:18">
      <c r="A14" s="143" t="s">
        <v>15</v>
      </c>
      <c r="B14" s="144"/>
      <c r="C14" s="144"/>
      <c r="D14" s="145"/>
      <c r="E14" s="141" t="s">
        <v>16</v>
      </c>
      <c r="F14" s="131" t="s">
        <v>63</v>
      </c>
      <c r="G14" s="132"/>
      <c r="H14" s="132"/>
      <c r="I14" s="133"/>
      <c r="J14" s="138" t="s">
        <v>2</v>
      </c>
      <c r="K14" s="139"/>
      <c r="L14" s="139"/>
      <c r="M14" s="140"/>
      <c r="N14" s="33"/>
      <c r="O14" s="33"/>
    </row>
    <row r="15" spans="1:18" ht="49.5">
      <c r="A15" s="37" t="s">
        <v>17</v>
      </c>
      <c r="B15" s="37" t="s">
        <v>18</v>
      </c>
      <c r="C15" s="37" t="s">
        <v>19</v>
      </c>
      <c r="D15" s="37" t="s">
        <v>20</v>
      </c>
      <c r="E15" s="142"/>
      <c r="F15" s="134"/>
      <c r="G15" s="135"/>
      <c r="H15" s="135"/>
      <c r="I15" s="136"/>
      <c r="J15" s="94" t="s">
        <v>94</v>
      </c>
      <c r="K15" s="94" t="s">
        <v>6</v>
      </c>
      <c r="L15" s="95" t="s">
        <v>7</v>
      </c>
      <c r="M15" s="95" t="s">
        <v>121</v>
      </c>
      <c r="N15" s="35"/>
      <c r="O15" s="35"/>
      <c r="P15" s="45"/>
    </row>
    <row r="16" spans="1:18" s="18" customFormat="1">
      <c r="A16" s="36">
        <v>1</v>
      </c>
      <c r="B16" s="37">
        <v>2</v>
      </c>
      <c r="C16" s="37">
        <v>3</v>
      </c>
      <c r="D16" s="37">
        <v>4</v>
      </c>
      <c r="E16" s="38">
        <v>5</v>
      </c>
      <c r="F16" s="38">
        <v>6</v>
      </c>
      <c r="G16" s="46"/>
      <c r="H16" s="38">
        <v>8</v>
      </c>
      <c r="I16" s="38">
        <v>9</v>
      </c>
      <c r="J16" s="38">
        <v>7</v>
      </c>
      <c r="K16" s="38">
        <v>11</v>
      </c>
      <c r="L16" s="29">
        <v>12</v>
      </c>
      <c r="M16" s="30">
        <v>8</v>
      </c>
      <c r="N16" s="41">
        <v>14</v>
      </c>
      <c r="O16" s="28">
        <v>15</v>
      </c>
      <c r="P16" s="43"/>
      <c r="Q16" s="43"/>
      <c r="R16" s="43"/>
    </row>
    <row r="17" spans="1:18">
      <c r="A17" s="39"/>
      <c r="B17" s="39"/>
      <c r="C17" s="39"/>
      <c r="D17" s="39"/>
      <c r="E17" s="39"/>
      <c r="G17" s="33"/>
      <c r="H17" s="33"/>
      <c r="I17" s="33"/>
      <c r="J17" s="31"/>
      <c r="K17" s="31"/>
      <c r="L17" s="31"/>
      <c r="M17" s="31"/>
      <c r="N17" s="33"/>
    </row>
    <row r="18" spans="1:18" ht="31.5">
      <c r="A18" s="75" t="s">
        <v>35</v>
      </c>
      <c r="B18" s="76" t="s">
        <v>32</v>
      </c>
      <c r="C18" s="76" t="s">
        <v>65</v>
      </c>
      <c r="D18" s="76" t="s">
        <v>23</v>
      </c>
      <c r="E18" s="77" t="s">
        <v>41</v>
      </c>
      <c r="F18" s="78">
        <f>F19+F30+F38+F51+F57+F34+F79+F113</f>
        <v>5978.9</v>
      </c>
      <c r="G18" s="79" t="e">
        <f>G19+#REF!+G20+G21</f>
        <v>#REF!</v>
      </c>
      <c r="H18" s="79" t="e">
        <f>H19+#REF!+H20+H21</f>
        <v>#REF!</v>
      </c>
      <c r="I18" s="79" t="e">
        <f>I19+#REF!+I20+I21</f>
        <v>#REF!</v>
      </c>
      <c r="J18" s="78">
        <f>J19+J30+J38+J51+J57+J34+J79+J113</f>
        <v>5358</v>
      </c>
      <c r="K18" s="78">
        <f>K19+K30+K38+K51+K80+K97+K113</f>
        <v>4573.2</v>
      </c>
      <c r="L18" s="78">
        <f>L19+L30+L38+L51+L80+L97+L113</f>
        <v>4573.2</v>
      </c>
      <c r="M18" s="78">
        <f>M19+M30+M38+M51+M57+M34+M79+M113</f>
        <v>5567.3</v>
      </c>
      <c r="N18" s="32" t="e">
        <v>#REF!</v>
      </c>
      <c r="O18" s="40"/>
    </row>
    <row r="19" spans="1:18" ht="51.75" customHeight="1">
      <c r="A19" s="80" t="s">
        <v>35</v>
      </c>
      <c r="B19" s="76" t="s">
        <v>8</v>
      </c>
      <c r="C19" s="76" t="s">
        <v>65</v>
      </c>
      <c r="D19" s="76" t="s">
        <v>23</v>
      </c>
      <c r="E19" s="108" t="s">
        <v>22</v>
      </c>
      <c r="F19" s="78">
        <f>F20+F27</f>
        <v>2837</v>
      </c>
      <c r="G19" s="83"/>
      <c r="H19" s="83"/>
      <c r="I19" s="83"/>
      <c r="J19" s="78">
        <f t="shared" ref="J19:M19" si="0">J20+J27</f>
        <v>2837</v>
      </c>
      <c r="K19" s="78">
        <f t="shared" si="0"/>
        <v>1554</v>
      </c>
      <c r="L19" s="78">
        <f t="shared" si="0"/>
        <v>1554</v>
      </c>
      <c r="M19" s="78">
        <f t="shared" si="0"/>
        <v>2837</v>
      </c>
      <c r="N19" s="32" t="e">
        <v>#REF!</v>
      </c>
      <c r="O19" s="40"/>
    </row>
    <row r="20" spans="1:18">
      <c r="A20" s="81" t="s">
        <v>35</v>
      </c>
      <c r="B20" s="82" t="s">
        <v>8</v>
      </c>
      <c r="C20" s="82" t="s">
        <v>64</v>
      </c>
      <c r="D20" s="82" t="s">
        <v>23</v>
      </c>
      <c r="E20" s="99" t="s">
        <v>24</v>
      </c>
      <c r="F20" s="84">
        <f>F21+F23+F25</f>
        <v>2276</v>
      </c>
      <c r="G20" s="83"/>
      <c r="H20" s="83"/>
      <c r="I20" s="85"/>
      <c r="J20" s="84">
        <f t="shared" ref="J20:M20" si="1">J21+J23+J25</f>
        <v>2276</v>
      </c>
      <c r="K20" s="84">
        <f t="shared" si="1"/>
        <v>993</v>
      </c>
      <c r="L20" s="84">
        <f t="shared" si="1"/>
        <v>993</v>
      </c>
      <c r="M20" s="84">
        <f t="shared" si="1"/>
        <v>2276</v>
      </c>
      <c r="N20" s="32"/>
      <c r="O20" s="34"/>
    </row>
    <row r="21" spans="1:18" ht="63">
      <c r="A21" s="81" t="s">
        <v>35</v>
      </c>
      <c r="B21" s="82" t="s">
        <v>8</v>
      </c>
      <c r="C21" s="82" t="s">
        <v>64</v>
      </c>
      <c r="D21" s="82" t="s">
        <v>51</v>
      </c>
      <c r="E21" s="100" t="s">
        <v>54</v>
      </c>
      <c r="F21" s="84">
        <f>F22</f>
        <v>1802</v>
      </c>
      <c r="G21" s="85" t="e">
        <f>#REF!+#REF!+#REF!+#REF!+#REF!</f>
        <v>#REF!</v>
      </c>
      <c r="H21" s="85" t="e">
        <f>#REF!+#REF!+#REF!+#REF!+#REF!</f>
        <v>#REF!</v>
      </c>
      <c r="I21" s="85" t="e">
        <f>#REF!+#REF!+#REF!+#REF!+#REF!</f>
        <v>#REF!</v>
      </c>
      <c r="J21" s="84">
        <f t="shared" ref="J21:M21" si="2">J22</f>
        <v>1802</v>
      </c>
      <c r="K21" s="84">
        <f t="shared" si="2"/>
        <v>993</v>
      </c>
      <c r="L21" s="84">
        <f t="shared" si="2"/>
        <v>993</v>
      </c>
      <c r="M21" s="84">
        <f t="shared" si="2"/>
        <v>1802</v>
      </c>
      <c r="N21" s="32"/>
      <c r="O21" s="34"/>
    </row>
    <row r="22" spans="1:18" ht="21.75" customHeight="1">
      <c r="A22" s="81" t="s">
        <v>35</v>
      </c>
      <c r="B22" s="82" t="s">
        <v>8</v>
      </c>
      <c r="C22" s="82" t="s">
        <v>64</v>
      </c>
      <c r="D22" s="82" t="s">
        <v>66</v>
      </c>
      <c r="E22" s="100" t="s">
        <v>87</v>
      </c>
      <c r="F22" s="84">
        <v>1802</v>
      </c>
      <c r="G22" s="85"/>
      <c r="H22" s="85"/>
      <c r="I22" s="85"/>
      <c r="J22" s="84">
        <v>1802</v>
      </c>
      <c r="K22" s="84">
        <v>993</v>
      </c>
      <c r="L22" s="84">
        <v>993</v>
      </c>
      <c r="M22" s="84">
        <v>1802</v>
      </c>
      <c r="N22" s="32"/>
      <c r="O22" s="34"/>
    </row>
    <row r="23" spans="1:18" ht="31.5">
      <c r="A23" s="81" t="s">
        <v>35</v>
      </c>
      <c r="B23" s="82" t="s">
        <v>8</v>
      </c>
      <c r="C23" s="82" t="s">
        <v>64</v>
      </c>
      <c r="D23" s="82" t="s">
        <v>52</v>
      </c>
      <c r="E23" s="100" t="s">
        <v>55</v>
      </c>
      <c r="F23" s="84">
        <f>F24</f>
        <v>412</v>
      </c>
      <c r="G23" s="85"/>
      <c r="H23" s="85"/>
      <c r="I23" s="85"/>
      <c r="J23" s="84">
        <f t="shared" ref="J23:M23" si="3">J24</f>
        <v>412</v>
      </c>
      <c r="K23" s="84">
        <f t="shared" si="3"/>
        <v>0</v>
      </c>
      <c r="L23" s="84">
        <f t="shared" si="3"/>
        <v>0</v>
      </c>
      <c r="M23" s="84">
        <f t="shared" si="3"/>
        <v>412</v>
      </c>
      <c r="N23" s="32" t="e">
        <v>#REF!</v>
      </c>
      <c r="O23" s="34"/>
    </row>
    <row r="24" spans="1:18" ht="31.5">
      <c r="A24" s="81" t="s">
        <v>35</v>
      </c>
      <c r="B24" s="82" t="s">
        <v>8</v>
      </c>
      <c r="C24" s="82" t="s">
        <v>64</v>
      </c>
      <c r="D24" s="82" t="s">
        <v>67</v>
      </c>
      <c r="E24" s="100" t="s">
        <v>88</v>
      </c>
      <c r="F24" s="84">
        <v>412</v>
      </c>
      <c r="G24" s="85"/>
      <c r="H24" s="85"/>
      <c r="I24" s="85"/>
      <c r="J24" s="84">
        <v>412</v>
      </c>
      <c r="K24" s="84">
        <v>0</v>
      </c>
      <c r="L24" s="84">
        <v>0</v>
      </c>
      <c r="M24" s="84">
        <v>412</v>
      </c>
      <c r="N24" s="32"/>
      <c r="O24" s="34"/>
    </row>
    <row r="25" spans="1:18">
      <c r="A25" s="81" t="s">
        <v>35</v>
      </c>
      <c r="B25" s="82" t="s">
        <v>8</v>
      </c>
      <c r="C25" s="82" t="s">
        <v>64</v>
      </c>
      <c r="D25" s="82" t="s">
        <v>53</v>
      </c>
      <c r="E25" s="101" t="s">
        <v>56</v>
      </c>
      <c r="F25" s="84">
        <f>F26</f>
        <v>62</v>
      </c>
      <c r="G25" s="85"/>
      <c r="H25" s="85"/>
      <c r="I25" s="85"/>
      <c r="J25" s="84">
        <f t="shared" ref="J25:M25" si="4">J26</f>
        <v>62</v>
      </c>
      <c r="K25" s="84">
        <f t="shared" si="4"/>
        <v>0</v>
      </c>
      <c r="L25" s="84">
        <f t="shared" si="4"/>
        <v>0</v>
      </c>
      <c r="M25" s="84">
        <f t="shared" si="4"/>
        <v>62</v>
      </c>
      <c r="N25" s="32" t="e">
        <v>#REF!</v>
      </c>
      <c r="O25" s="34"/>
    </row>
    <row r="26" spans="1:18">
      <c r="A26" s="81" t="s">
        <v>35</v>
      </c>
      <c r="B26" s="82" t="s">
        <v>8</v>
      </c>
      <c r="C26" s="82" t="s">
        <v>64</v>
      </c>
      <c r="D26" s="82" t="s">
        <v>68</v>
      </c>
      <c r="E26" s="100" t="s">
        <v>89</v>
      </c>
      <c r="F26" s="84">
        <v>62</v>
      </c>
      <c r="G26" s="85"/>
      <c r="H26" s="85"/>
      <c r="I26" s="85"/>
      <c r="J26" s="84">
        <v>62</v>
      </c>
      <c r="K26" s="84">
        <v>0</v>
      </c>
      <c r="L26" s="84">
        <v>0</v>
      </c>
      <c r="M26" s="84">
        <v>62</v>
      </c>
      <c r="N26" s="32"/>
      <c r="O26" s="34"/>
    </row>
    <row r="27" spans="1:18">
      <c r="A27" s="81" t="s">
        <v>35</v>
      </c>
      <c r="B27" s="82" t="s">
        <v>8</v>
      </c>
      <c r="C27" s="82" t="s">
        <v>69</v>
      </c>
      <c r="D27" s="82" t="s">
        <v>23</v>
      </c>
      <c r="E27" s="102" t="s">
        <v>25</v>
      </c>
      <c r="F27" s="84">
        <f>F28</f>
        <v>561</v>
      </c>
      <c r="G27" s="83"/>
      <c r="H27" s="83"/>
      <c r="I27" s="85"/>
      <c r="J27" s="84">
        <f t="shared" ref="J27:M28" si="5">J28</f>
        <v>561</v>
      </c>
      <c r="K27" s="84">
        <f t="shared" si="5"/>
        <v>561</v>
      </c>
      <c r="L27" s="84">
        <f t="shared" si="5"/>
        <v>561</v>
      </c>
      <c r="M27" s="84">
        <f t="shared" si="5"/>
        <v>561</v>
      </c>
      <c r="N27" s="32" t="e">
        <v>#REF!</v>
      </c>
      <c r="O27" s="34"/>
    </row>
    <row r="28" spans="1:18" ht="63">
      <c r="A28" s="81" t="s">
        <v>35</v>
      </c>
      <c r="B28" s="82" t="s">
        <v>8</v>
      </c>
      <c r="C28" s="82" t="s">
        <v>69</v>
      </c>
      <c r="D28" s="82" t="s">
        <v>51</v>
      </c>
      <c r="E28" s="100" t="s">
        <v>54</v>
      </c>
      <c r="F28" s="84">
        <f>F29</f>
        <v>561</v>
      </c>
      <c r="G28" s="85"/>
      <c r="H28" s="85"/>
      <c r="I28" s="85"/>
      <c r="J28" s="84">
        <f t="shared" si="5"/>
        <v>561</v>
      </c>
      <c r="K28" s="84">
        <f t="shared" si="5"/>
        <v>561</v>
      </c>
      <c r="L28" s="84">
        <f t="shared" si="5"/>
        <v>561</v>
      </c>
      <c r="M28" s="84">
        <f t="shared" si="5"/>
        <v>561</v>
      </c>
      <c r="N28" s="32" t="e">
        <v>#REF!</v>
      </c>
      <c r="O28" s="34"/>
    </row>
    <row r="29" spans="1:18" ht="31.5">
      <c r="A29" s="81" t="s">
        <v>35</v>
      </c>
      <c r="B29" s="82" t="s">
        <v>8</v>
      </c>
      <c r="C29" s="82" t="s">
        <v>69</v>
      </c>
      <c r="D29" s="82" t="s">
        <v>66</v>
      </c>
      <c r="E29" s="100" t="s">
        <v>87</v>
      </c>
      <c r="F29" s="84">
        <v>561</v>
      </c>
      <c r="G29" s="85"/>
      <c r="H29" s="85"/>
      <c r="I29" s="85"/>
      <c r="J29" s="84">
        <v>561</v>
      </c>
      <c r="K29" s="84">
        <v>561</v>
      </c>
      <c r="L29" s="84">
        <v>561</v>
      </c>
      <c r="M29" s="84">
        <v>561</v>
      </c>
      <c r="N29" s="32"/>
      <c r="O29" s="34"/>
    </row>
    <row r="30" spans="1:18">
      <c r="A30" s="80" t="s">
        <v>35</v>
      </c>
      <c r="B30" s="76" t="s">
        <v>58</v>
      </c>
      <c r="C30" s="76" t="s">
        <v>65</v>
      </c>
      <c r="D30" s="76" t="s">
        <v>23</v>
      </c>
      <c r="E30" s="77" t="s">
        <v>59</v>
      </c>
      <c r="F30" s="78">
        <f>F31</f>
        <v>10</v>
      </c>
      <c r="G30" s="89"/>
      <c r="H30" s="89"/>
      <c r="I30" s="89"/>
      <c r="J30" s="78">
        <f t="shared" ref="J30:M32" si="6">J31</f>
        <v>10</v>
      </c>
      <c r="K30" s="78">
        <f t="shared" si="6"/>
        <v>10</v>
      </c>
      <c r="L30" s="78">
        <f t="shared" si="6"/>
        <v>10</v>
      </c>
      <c r="M30" s="78">
        <f t="shared" si="6"/>
        <v>10</v>
      </c>
      <c r="N30" s="32"/>
      <c r="O30" s="34"/>
    </row>
    <row r="31" spans="1:18" ht="20.25" customHeight="1">
      <c r="A31" s="81" t="s">
        <v>35</v>
      </c>
      <c r="B31" s="82" t="s">
        <v>58</v>
      </c>
      <c r="C31" s="82" t="s">
        <v>70</v>
      </c>
      <c r="D31" s="82" t="s">
        <v>23</v>
      </c>
      <c r="E31" s="100" t="s">
        <v>60</v>
      </c>
      <c r="F31" s="84">
        <f>F32</f>
        <v>10</v>
      </c>
      <c r="G31" s="85"/>
      <c r="H31" s="85"/>
      <c r="I31" s="85"/>
      <c r="J31" s="84">
        <f t="shared" si="6"/>
        <v>10</v>
      </c>
      <c r="K31" s="84">
        <f t="shared" si="6"/>
        <v>10</v>
      </c>
      <c r="L31" s="84">
        <f t="shared" si="6"/>
        <v>10</v>
      </c>
      <c r="M31" s="84">
        <f t="shared" si="6"/>
        <v>10</v>
      </c>
      <c r="N31" s="32"/>
      <c r="O31" s="34"/>
    </row>
    <row r="32" spans="1:18" s="71" customFormat="1" ht="19.5" customHeight="1">
      <c r="A32" s="81" t="s">
        <v>35</v>
      </c>
      <c r="B32" s="82" t="s">
        <v>58</v>
      </c>
      <c r="C32" s="82" t="s">
        <v>70</v>
      </c>
      <c r="D32" s="82" t="s">
        <v>53</v>
      </c>
      <c r="E32" s="101" t="s">
        <v>56</v>
      </c>
      <c r="F32" s="84">
        <f>F33</f>
        <v>10</v>
      </c>
      <c r="G32" s="85"/>
      <c r="H32" s="85"/>
      <c r="I32" s="85"/>
      <c r="J32" s="84">
        <f t="shared" si="6"/>
        <v>10</v>
      </c>
      <c r="K32" s="84">
        <f t="shared" si="6"/>
        <v>10</v>
      </c>
      <c r="L32" s="84">
        <f t="shared" si="6"/>
        <v>10</v>
      </c>
      <c r="M32" s="84">
        <f t="shared" si="6"/>
        <v>10</v>
      </c>
      <c r="N32" s="73"/>
      <c r="O32" s="74"/>
      <c r="P32" s="72"/>
      <c r="Q32" s="72"/>
      <c r="R32" s="72"/>
    </row>
    <row r="33" spans="1:18" s="71" customFormat="1" ht="19.5" customHeight="1">
      <c r="A33" s="81" t="s">
        <v>35</v>
      </c>
      <c r="B33" s="82" t="s">
        <v>58</v>
      </c>
      <c r="C33" s="82" t="s">
        <v>70</v>
      </c>
      <c r="D33" s="82" t="s">
        <v>71</v>
      </c>
      <c r="E33" s="110" t="s">
        <v>90</v>
      </c>
      <c r="F33" s="84">
        <v>10</v>
      </c>
      <c r="G33" s="85"/>
      <c r="H33" s="85"/>
      <c r="I33" s="85"/>
      <c r="J33" s="84">
        <v>10</v>
      </c>
      <c r="K33" s="84">
        <v>10</v>
      </c>
      <c r="L33" s="84">
        <v>10</v>
      </c>
      <c r="M33" s="84">
        <v>10</v>
      </c>
      <c r="N33" s="73"/>
      <c r="O33" s="74"/>
      <c r="P33" s="72"/>
      <c r="Q33" s="72"/>
      <c r="R33" s="72"/>
    </row>
    <row r="34" spans="1:18" s="71" customFormat="1" ht="19.5" customHeight="1">
      <c r="A34" s="80" t="s">
        <v>35</v>
      </c>
      <c r="B34" s="76" t="s">
        <v>133</v>
      </c>
      <c r="C34" s="76" t="s">
        <v>65</v>
      </c>
      <c r="D34" s="76" t="s">
        <v>23</v>
      </c>
      <c r="E34" s="113" t="s">
        <v>134</v>
      </c>
      <c r="F34" s="84">
        <f>F35</f>
        <v>49</v>
      </c>
      <c r="G34" s="85"/>
      <c r="H34" s="85"/>
      <c r="I34" s="85"/>
      <c r="J34" s="84">
        <v>0</v>
      </c>
      <c r="K34" s="84"/>
      <c r="L34" s="84"/>
      <c r="M34" s="84">
        <v>0</v>
      </c>
      <c r="N34" s="73"/>
      <c r="O34" s="74"/>
      <c r="P34" s="72"/>
      <c r="Q34" s="72"/>
      <c r="R34" s="72"/>
    </row>
    <row r="35" spans="1:18" s="71" customFormat="1" ht="19.5" customHeight="1">
      <c r="A35" s="81" t="s">
        <v>35</v>
      </c>
      <c r="B35" s="82" t="s">
        <v>133</v>
      </c>
      <c r="C35" s="120" t="s">
        <v>135</v>
      </c>
      <c r="D35" s="120" t="s">
        <v>23</v>
      </c>
      <c r="E35" s="121" t="s">
        <v>136</v>
      </c>
      <c r="F35" s="84">
        <f>F36</f>
        <v>49</v>
      </c>
      <c r="G35" s="85"/>
      <c r="H35" s="85"/>
      <c r="I35" s="85"/>
      <c r="J35" s="84">
        <v>0</v>
      </c>
      <c r="K35" s="84"/>
      <c r="L35" s="84"/>
      <c r="M35" s="84">
        <v>0</v>
      </c>
      <c r="N35" s="73"/>
      <c r="O35" s="74"/>
      <c r="P35" s="72"/>
      <c r="Q35" s="72"/>
      <c r="R35" s="72"/>
    </row>
    <row r="36" spans="1:18" s="71" customFormat="1" ht="19.5" customHeight="1">
      <c r="A36" s="81" t="s">
        <v>35</v>
      </c>
      <c r="B36" s="82" t="s">
        <v>133</v>
      </c>
      <c r="C36" s="120" t="s">
        <v>135</v>
      </c>
      <c r="D36" s="122" t="s">
        <v>53</v>
      </c>
      <c r="E36" s="105" t="s">
        <v>56</v>
      </c>
      <c r="F36" s="84">
        <f>F37</f>
        <v>49</v>
      </c>
      <c r="G36" s="85"/>
      <c r="H36" s="85"/>
      <c r="I36" s="85"/>
      <c r="J36" s="84">
        <v>0</v>
      </c>
      <c r="K36" s="84"/>
      <c r="L36" s="84"/>
      <c r="M36" s="84">
        <v>0</v>
      </c>
      <c r="N36" s="73"/>
      <c r="O36" s="74"/>
      <c r="P36" s="72"/>
      <c r="Q36" s="72"/>
      <c r="R36" s="72"/>
    </row>
    <row r="37" spans="1:18" s="71" customFormat="1" ht="19.5" customHeight="1">
      <c r="A37" s="81" t="s">
        <v>35</v>
      </c>
      <c r="B37" s="82" t="s">
        <v>133</v>
      </c>
      <c r="C37" s="120" t="s">
        <v>135</v>
      </c>
      <c r="D37" s="122" t="s">
        <v>71</v>
      </c>
      <c r="E37" s="123" t="s">
        <v>90</v>
      </c>
      <c r="F37" s="84">
        <v>49</v>
      </c>
      <c r="G37" s="85"/>
      <c r="H37" s="85"/>
      <c r="I37" s="85"/>
      <c r="J37" s="84">
        <v>0</v>
      </c>
      <c r="K37" s="84"/>
      <c r="L37" s="84"/>
      <c r="M37" s="84">
        <v>0</v>
      </c>
      <c r="N37" s="73"/>
      <c r="O37" s="74"/>
      <c r="P37" s="72"/>
      <c r="Q37" s="72"/>
      <c r="R37" s="72"/>
    </row>
    <row r="38" spans="1:18" ht="15" customHeight="1">
      <c r="A38" s="80" t="s">
        <v>35</v>
      </c>
      <c r="B38" s="76" t="s">
        <v>36</v>
      </c>
      <c r="C38" s="76" t="s">
        <v>65</v>
      </c>
      <c r="D38" s="76" t="s">
        <v>23</v>
      </c>
      <c r="E38" s="103" t="s">
        <v>37</v>
      </c>
      <c r="F38" s="78">
        <f>F45+F42+F39</f>
        <v>480</v>
      </c>
      <c r="G38" s="85"/>
      <c r="H38" s="85"/>
      <c r="I38" s="85"/>
      <c r="J38" s="78">
        <f>J45</f>
        <v>0</v>
      </c>
      <c r="K38" s="78">
        <f t="shared" ref="K38:M38" si="7">K45+K42+K39</f>
        <v>1454</v>
      </c>
      <c r="L38" s="78">
        <f t="shared" si="7"/>
        <v>1454</v>
      </c>
      <c r="M38" s="78">
        <f t="shared" si="7"/>
        <v>200</v>
      </c>
      <c r="N38" s="32"/>
      <c r="O38" s="34"/>
    </row>
    <row r="39" spans="1:18" ht="31.5" hidden="1" customHeight="1">
      <c r="A39" s="81" t="s">
        <v>35</v>
      </c>
      <c r="B39" s="82" t="s">
        <v>36</v>
      </c>
      <c r="C39" s="82" t="s">
        <v>72</v>
      </c>
      <c r="D39" s="82" t="s">
        <v>23</v>
      </c>
      <c r="E39" s="110" t="s">
        <v>93</v>
      </c>
      <c r="F39" s="84">
        <f>F40</f>
        <v>0</v>
      </c>
      <c r="G39" s="85"/>
      <c r="H39" s="85"/>
      <c r="I39" s="85"/>
      <c r="J39" s="84">
        <f t="shared" ref="J39:M40" si="8">J40</f>
        <v>0</v>
      </c>
      <c r="K39" s="84">
        <f t="shared" si="8"/>
        <v>100</v>
      </c>
      <c r="L39" s="84">
        <f t="shared" si="8"/>
        <v>100</v>
      </c>
      <c r="M39" s="84">
        <f t="shared" si="8"/>
        <v>0</v>
      </c>
      <c r="N39" s="32"/>
      <c r="O39" s="34"/>
    </row>
    <row r="40" spans="1:18" ht="36" hidden="1" customHeight="1">
      <c r="A40" s="81" t="s">
        <v>35</v>
      </c>
      <c r="B40" s="82" t="s">
        <v>36</v>
      </c>
      <c r="C40" s="82" t="s">
        <v>72</v>
      </c>
      <c r="D40" s="82" t="s">
        <v>52</v>
      </c>
      <c r="E40" s="100" t="s">
        <v>55</v>
      </c>
      <c r="F40" s="84">
        <f>F41</f>
        <v>0</v>
      </c>
      <c r="G40" s="85"/>
      <c r="H40" s="85"/>
      <c r="I40" s="85"/>
      <c r="J40" s="84">
        <f t="shared" si="8"/>
        <v>0</v>
      </c>
      <c r="K40" s="84">
        <f t="shared" si="8"/>
        <v>100</v>
      </c>
      <c r="L40" s="84">
        <f t="shared" si="8"/>
        <v>100</v>
      </c>
      <c r="M40" s="84">
        <f t="shared" si="8"/>
        <v>0</v>
      </c>
      <c r="N40" s="32"/>
      <c r="O40" s="34"/>
    </row>
    <row r="41" spans="1:18" ht="31.5" hidden="1">
      <c r="A41" s="81" t="s">
        <v>35</v>
      </c>
      <c r="B41" s="82" t="s">
        <v>36</v>
      </c>
      <c r="C41" s="82" t="s">
        <v>72</v>
      </c>
      <c r="D41" s="82" t="s">
        <v>67</v>
      </c>
      <c r="E41" s="100" t="s">
        <v>88</v>
      </c>
      <c r="F41" s="84">
        <v>0</v>
      </c>
      <c r="G41" s="85"/>
      <c r="H41" s="85"/>
      <c r="I41" s="85"/>
      <c r="J41" s="84">
        <v>0</v>
      </c>
      <c r="K41" s="84">
        <v>100</v>
      </c>
      <c r="L41" s="84">
        <v>100</v>
      </c>
      <c r="M41" s="84">
        <v>0</v>
      </c>
      <c r="N41" s="32"/>
      <c r="O41" s="34"/>
    </row>
    <row r="42" spans="1:18" hidden="1">
      <c r="A42" s="81" t="s">
        <v>35</v>
      </c>
      <c r="B42" s="82" t="s">
        <v>36</v>
      </c>
      <c r="C42" s="82" t="s">
        <v>73</v>
      </c>
      <c r="D42" s="82" t="s">
        <v>23</v>
      </c>
      <c r="E42" s="104" t="s">
        <v>61</v>
      </c>
      <c r="F42" s="84">
        <f>F43</f>
        <v>0</v>
      </c>
      <c r="G42" s="85"/>
      <c r="H42" s="85"/>
      <c r="I42" s="85"/>
      <c r="J42" s="84">
        <f t="shared" ref="J42:M43" si="9">J43</f>
        <v>0</v>
      </c>
      <c r="K42" s="84">
        <f t="shared" si="9"/>
        <v>200</v>
      </c>
      <c r="L42" s="84">
        <f t="shared" si="9"/>
        <v>200</v>
      </c>
      <c r="M42" s="84">
        <f t="shared" si="9"/>
        <v>0</v>
      </c>
      <c r="N42" s="32"/>
      <c r="O42" s="34"/>
    </row>
    <row r="43" spans="1:18" ht="31.5" hidden="1">
      <c r="A43" s="81" t="s">
        <v>35</v>
      </c>
      <c r="B43" s="82" t="s">
        <v>36</v>
      </c>
      <c r="C43" s="82" t="s">
        <v>73</v>
      </c>
      <c r="D43" s="82" t="s">
        <v>52</v>
      </c>
      <c r="E43" s="100" t="s">
        <v>55</v>
      </c>
      <c r="F43" s="84">
        <f>F44</f>
        <v>0</v>
      </c>
      <c r="G43" s="85"/>
      <c r="H43" s="85"/>
      <c r="I43" s="85"/>
      <c r="J43" s="84">
        <f t="shared" si="9"/>
        <v>0</v>
      </c>
      <c r="K43" s="84">
        <f t="shared" si="9"/>
        <v>200</v>
      </c>
      <c r="L43" s="84">
        <f t="shared" si="9"/>
        <v>200</v>
      </c>
      <c r="M43" s="84">
        <f t="shared" si="9"/>
        <v>0</v>
      </c>
      <c r="N43" s="32"/>
      <c r="O43" s="34"/>
    </row>
    <row r="44" spans="1:18" ht="31.5" hidden="1">
      <c r="A44" s="81" t="s">
        <v>35</v>
      </c>
      <c r="B44" s="82" t="s">
        <v>36</v>
      </c>
      <c r="C44" s="82" t="s">
        <v>73</v>
      </c>
      <c r="D44" s="82" t="s">
        <v>67</v>
      </c>
      <c r="E44" s="100" t="s">
        <v>88</v>
      </c>
      <c r="F44" s="84">
        <v>0</v>
      </c>
      <c r="G44" s="85"/>
      <c r="H44" s="85"/>
      <c r="I44" s="85"/>
      <c r="J44" s="84">
        <v>0</v>
      </c>
      <c r="K44" s="84">
        <v>200</v>
      </c>
      <c r="L44" s="84">
        <v>200</v>
      </c>
      <c r="M44" s="84">
        <v>0</v>
      </c>
      <c r="N44" s="32"/>
      <c r="O44" s="34"/>
    </row>
    <row r="45" spans="1:18" ht="16.5" customHeight="1">
      <c r="A45" s="81" t="s">
        <v>35</v>
      </c>
      <c r="B45" s="82" t="s">
        <v>36</v>
      </c>
      <c r="C45" s="82" t="s">
        <v>74</v>
      </c>
      <c r="D45" s="82" t="s">
        <v>23</v>
      </c>
      <c r="E45" s="105" t="s">
        <v>57</v>
      </c>
      <c r="F45" s="84">
        <f>F46+F48</f>
        <v>480</v>
      </c>
      <c r="G45" s="85"/>
      <c r="H45" s="85"/>
      <c r="I45" s="85"/>
      <c r="J45" s="84">
        <f t="shared" ref="J45:M45" si="10">J46+J48</f>
        <v>0</v>
      </c>
      <c r="K45" s="84">
        <f t="shared" si="10"/>
        <v>1154</v>
      </c>
      <c r="L45" s="84">
        <f t="shared" si="10"/>
        <v>1154</v>
      </c>
      <c r="M45" s="84">
        <f t="shared" si="10"/>
        <v>200</v>
      </c>
      <c r="N45" s="32"/>
      <c r="O45" s="34"/>
    </row>
    <row r="46" spans="1:18" ht="31.5" customHeight="1">
      <c r="A46" s="81" t="s">
        <v>35</v>
      </c>
      <c r="B46" s="82" t="s">
        <v>36</v>
      </c>
      <c r="C46" s="82" t="s">
        <v>74</v>
      </c>
      <c r="D46" s="82" t="s">
        <v>52</v>
      </c>
      <c r="E46" s="100" t="s">
        <v>55</v>
      </c>
      <c r="F46" s="84">
        <f>F47</f>
        <v>480</v>
      </c>
      <c r="G46" s="85"/>
      <c r="H46" s="85"/>
      <c r="I46" s="85"/>
      <c r="J46" s="84">
        <f t="shared" ref="J46:M46" si="11">J47</f>
        <v>0</v>
      </c>
      <c r="K46" s="84">
        <f t="shared" si="11"/>
        <v>912</v>
      </c>
      <c r="L46" s="84">
        <f t="shared" si="11"/>
        <v>912</v>
      </c>
      <c r="M46" s="84">
        <f t="shared" si="11"/>
        <v>200</v>
      </c>
      <c r="N46" s="32"/>
      <c r="O46" s="34"/>
    </row>
    <row r="47" spans="1:18" ht="31.5">
      <c r="A47" s="81" t="s">
        <v>35</v>
      </c>
      <c r="B47" s="82" t="s">
        <v>36</v>
      </c>
      <c r="C47" s="82" t="s">
        <v>74</v>
      </c>
      <c r="D47" s="82" t="s">
        <v>67</v>
      </c>
      <c r="E47" s="100" t="s">
        <v>88</v>
      </c>
      <c r="F47" s="84">
        <v>480</v>
      </c>
      <c r="G47" s="85"/>
      <c r="H47" s="85"/>
      <c r="I47" s="85"/>
      <c r="J47" s="84">
        <v>0</v>
      </c>
      <c r="K47" s="84">
        <v>912</v>
      </c>
      <c r="L47" s="84">
        <v>912</v>
      </c>
      <c r="M47" s="84">
        <v>200</v>
      </c>
      <c r="N47" s="32"/>
      <c r="O47" s="34"/>
    </row>
    <row r="48" spans="1:18" hidden="1">
      <c r="A48" s="81" t="s">
        <v>35</v>
      </c>
      <c r="B48" s="82" t="s">
        <v>36</v>
      </c>
      <c r="C48" s="82" t="s">
        <v>74</v>
      </c>
      <c r="D48" s="82" t="s">
        <v>53</v>
      </c>
      <c r="E48" s="101" t="s">
        <v>56</v>
      </c>
      <c r="F48" s="84">
        <f>F49+F50</f>
        <v>0</v>
      </c>
      <c r="G48" s="85"/>
      <c r="H48" s="85"/>
      <c r="I48" s="85"/>
      <c r="J48" s="84">
        <f t="shared" ref="J48:M48" si="12">J49+J50</f>
        <v>0</v>
      </c>
      <c r="K48" s="84">
        <f t="shared" si="12"/>
        <v>242</v>
      </c>
      <c r="L48" s="84">
        <f t="shared" si="12"/>
        <v>242</v>
      </c>
      <c r="M48" s="84">
        <f t="shared" si="12"/>
        <v>0</v>
      </c>
      <c r="N48" s="32"/>
      <c r="O48" s="34"/>
    </row>
    <row r="49" spans="1:18" hidden="1">
      <c r="A49" s="81" t="s">
        <v>35</v>
      </c>
      <c r="B49" s="82" t="s">
        <v>36</v>
      </c>
      <c r="C49" s="82" t="s">
        <v>74</v>
      </c>
      <c r="D49" s="82" t="s">
        <v>95</v>
      </c>
      <c r="E49" s="111" t="s">
        <v>96</v>
      </c>
      <c r="F49" s="84">
        <v>0</v>
      </c>
      <c r="G49" s="85"/>
      <c r="H49" s="85"/>
      <c r="I49" s="85"/>
      <c r="J49" s="84">
        <v>0</v>
      </c>
      <c r="K49" s="84">
        <v>142</v>
      </c>
      <c r="L49" s="84">
        <v>142</v>
      </c>
      <c r="M49" s="84">
        <v>0</v>
      </c>
      <c r="N49" s="32"/>
      <c r="O49" s="34"/>
    </row>
    <row r="50" spans="1:18" hidden="1">
      <c r="A50" s="81" t="s">
        <v>35</v>
      </c>
      <c r="B50" s="82" t="s">
        <v>36</v>
      </c>
      <c r="C50" s="82" t="s">
        <v>74</v>
      </c>
      <c r="D50" s="82" t="s">
        <v>68</v>
      </c>
      <c r="E50" s="100" t="s">
        <v>89</v>
      </c>
      <c r="F50" s="84">
        <v>0</v>
      </c>
      <c r="G50" s="85"/>
      <c r="H50" s="85"/>
      <c r="I50" s="85"/>
      <c r="J50" s="84">
        <v>0</v>
      </c>
      <c r="K50" s="84">
        <v>100</v>
      </c>
      <c r="L50" s="84">
        <v>100</v>
      </c>
      <c r="M50" s="84">
        <v>0</v>
      </c>
      <c r="N50" s="32"/>
      <c r="O50" s="34"/>
    </row>
    <row r="51" spans="1:18" s="71" customFormat="1">
      <c r="A51" s="80" t="s">
        <v>35</v>
      </c>
      <c r="B51" s="76" t="s">
        <v>14</v>
      </c>
      <c r="C51" s="76" t="s">
        <v>65</v>
      </c>
      <c r="D51" s="76" t="s">
        <v>23</v>
      </c>
      <c r="E51" s="106" t="s">
        <v>13</v>
      </c>
      <c r="F51" s="78">
        <f>F52</f>
        <v>200.6</v>
      </c>
      <c r="G51" s="86"/>
      <c r="H51" s="86"/>
      <c r="I51" s="86"/>
      <c r="J51" s="78">
        <f t="shared" ref="J51:M51" si="13">J52</f>
        <v>200.6</v>
      </c>
      <c r="K51" s="78">
        <f t="shared" si="13"/>
        <v>144.19999999999999</v>
      </c>
      <c r="L51" s="78">
        <f t="shared" si="13"/>
        <v>144.19999999999999</v>
      </c>
      <c r="M51" s="78">
        <f t="shared" si="13"/>
        <v>200.6</v>
      </c>
      <c r="P51" s="72"/>
      <c r="Q51" s="72"/>
      <c r="R51" s="72"/>
    </row>
    <row r="52" spans="1:18">
      <c r="A52" s="81" t="s">
        <v>35</v>
      </c>
      <c r="B52" s="82" t="s">
        <v>14</v>
      </c>
      <c r="C52" s="82" t="s">
        <v>75</v>
      </c>
      <c r="D52" s="82" t="s">
        <v>23</v>
      </c>
      <c r="E52" s="99" t="s">
        <v>31</v>
      </c>
      <c r="F52" s="84">
        <f>F53+F55</f>
        <v>200.6</v>
      </c>
      <c r="G52" s="87"/>
      <c r="H52" s="87"/>
      <c r="I52" s="87"/>
      <c r="J52" s="84">
        <f t="shared" ref="J52:M52" si="14">J53+J55</f>
        <v>200.6</v>
      </c>
      <c r="K52" s="84">
        <f t="shared" si="14"/>
        <v>144.19999999999999</v>
      </c>
      <c r="L52" s="84">
        <f t="shared" si="14"/>
        <v>144.19999999999999</v>
      </c>
      <c r="M52" s="84">
        <f t="shared" si="14"/>
        <v>200.6</v>
      </c>
    </row>
    <row r="53" spans="1:18" ht="63">
      <c r="A53" s="81" t="s">
        <v>35</v>
      </c>
      <c r="B53" s="82" t="s">
        <v>14</v>
      </c>
      <c r="C53" s="82" t="s">
        <v>75</v>
      </c>
      <c r="D53" s="82" t="s">
        <v>51</v>
      </c>
      <c r="E53" s="100" t="s">
        <v>54</v>
      </c>
      <c r="F53" s="84">
        <f>F54</f>
        <v>196</v>
      </c>
      <c r="G53" s="87"/>
      <c r="H53" s="87"/>
      <c r="I53" s="87"/>
      <c r="J53" s="84">
        <f t="shared" ref="J53:M53" si="15">J54</f>
        <v>196</v>
      </c>
      <c r="K53" s="84">
        <f t="shared" si="15"/>
        <v>130.19999999999999</v>
      </c>
      <c r="L53" s="84">
        <f t="shared" si="15"/>
        <v>130.19999999999999</v>
      </c>
      <c r="M53" s="84">
        <f t="shared" si="15"/>
        <v>196</v>
      </c>
    </row>
    <row r="54" spans="1:18" ht="31.5">
      <c r="A54" s="81" t="s">
        <v>35</v>
      </c>
      <c r="B54" s="82" t="s">
        <v>14</v>
      </c>
      <c r="C54" s="82" t="s">
        <v>75</v>
      </c>
      <c r="D54" s="82" t="s">
        <v>66</v>
      </c>
      <c r="E54" s="100" t="s">
        <v>87</v>
      </c>
      <c r="F54" s="84">
        <v>196</v>
      </c>
      <c r="G54" s="87"/>
      <c r="H54" s="87"/>
      <c r="I54" s="87"/>
      <c r="J54" s="84">
        <v>196</v>
      </c>
      <c r="K54" s="84">
        <v>130.19999999999999</v>
      </c>
      <c r="L54" s="84">
        <v>130.19999999999999</v>
      </c>
      <c r="M54" s="84">
        <v>196</v>
      </c>
    </row>
    <row r="55" spans="1:18" ht="31.5">
      <c r="A55" s="81" t="s">
        <v>35</v>
      </c>
      <c r="B55" s="82" t="s">
        <v>14</v>
      </c>
      <c r="C55" s="82" t="s">
        <v>75</v>
      </c>
      <c r="D55" s="82" t="s">
        <v>52</v>
      </c>
      <c r="E55" s="100" t="s">
        <v>55</v>
      </c>
      <c r="F55" s="84">
        <f>F56</f>
        <v>4.5999999999999996</v>
      </c>
      <c r="G55" s="87"/>
      <c r="H55" s="87"/>
      <c r="I55" s="87"/>
      <c r="J55" s="84">
        <f>J56</f>
        <v>4.5999999999999996</v>
      </c>
      <c r="K55" s="84">
        <f t="shared" ref="K55:M55" si="16">K56</f>
        <v>14</v>
      </c>
      <c r="L55" s="84">
        <f t="shared" si="16"/>
        <v>14</v>
      </c>
      <c r="M55" s="84">
        <f t="shared" si="16"/>
        <v>4.5999999999999996</v>
      </c>
    </row>
    <row r="56" spans="1:18" ht="32.25" customHeight="1">
      <c r="A56" s="81" t="s">
        <v>35</v>
      </c>
      <c r="B56" s="82" t="s">
        <v>14</v>
      </c>
      <c r="C56" s="82" t="s">
        <v>75</v>
      </c>
      <c r="D56" s="82" t="s">
        <v>67</v>
      </c>
      <c r="E56" s="100" t="s">
        <v>88</v>
      </c>
      <c r="F56" s="84">
        <v>4.5999999999999996</v>
      </c>
      <c r="G56" s="87"/>
      <c r="H56" s="87"/>
      <c r="I56" s="87"/>
      <c r="J56" s="84">
        <v>4.5999999999999996</v>
      </c>
      <c r="K56" s="84">
        <v>14</v>
      </c>
      <c r="L56" s="84">
        <v>14</v>
      </c>
      <c r="M56" s="84">
        <v>4.5999999999999996</v>
      </c>
    </row>
    <row r="57" spans="1:18" s="71" customFormat="1">
      <c r="A57" s="80" t="s">
        <v>35</v>
      </c>
      <c r="B57" s="76" t="s">
        <v>47</v>
      </c>
      <c r="C57" s="76" t="s">
        <v>65</v>
      </c>
      <c r="D57" s="76" t="s">
        <v>23</v>
      </c>
      <c r="E57" s="77" t="s">
        <v>48</v>
      </c>
      <c r="F57" s="78">
        <f>F61+F73+F67+F58+F70+F64+F76</f>
        <v>1530.1000000000001</v>
      </c>
      <c r="G57" s="86"/>
      <c r="H57" s="86"/>
      <c r="I57" s="86"/>
      <c r="J57" s="78">
        <f>J61+J73+J67+J58+J70+J64+J76</f>
        <v>1585.2</v>
      </c>
      <c r="K57" s="78" t="e">
        <f>K61+K73+K67</f>
        <v>#REF!</v>
      </c>
      <c r="L57" s="78" t="e">
        <f>L61+L73+L67</f>
        <v>#REF!</v>
      </c>
      <c r="M57" s="78">
        <f>M61+M73+M67+M58+M70+M64+M76</f>
        <v>1724.6</v>
      </c>
      <c r="P57" s="72"/>
      <c r="Q57" s="72"/>
      <c r="R57" s="72"/>
    </row>
    <row r="58" spans="1:18" s="71" customFormat="1" ht="31.5">
      <c r="A58" s="81" t="s">
        <v>35</v>
      </c>
      <c r="B58" s="82" t="s">
        <v>47</v>
      </c>
      <c r="C58" s="82" t="s">
        <v>125</v>
      </c>
      <c r="D58" s="82" t="s">
        <v>23</v>
      </c>
      <c r="E58" s="124" t="s">
        <v>126</v>
      </c>
      <c r="F58" s="84">
        <f>F59</f>
        <v>22.9</v>
      </c>
      <c r="G58" s="86"/>
      <c r="H58" s="86"/>
      <c r="I58" s="86"/>
      <c r="J58" s="84">
        <f>J59</f>
        <v>22.9</v>
      </c>
      <c r="K58" s="78"/>
      <c r="L58" s="78"/>
      <c r="M58" s="84">
        <f>M59</f>
        <v>42.9</v>
      </c>
      <c r="P58" s="72"/>
      <c r="Q58" s="72"/>
      <c r="R58" s="72"/>
    </row>
    <row r="59" spans="1:18" s="71" customFormat="1" ht="24" customHeight="1">
      <c r="A59" s="81" t="s">
        <v>35</v>
      </c>
      <c r="B59" s="82" t="s">
        <v>47</v>
      </c>
      <c r="C59" s="82" t="s">
        <v>125</v>
      </c>
      <c r="D59" s="82" t="s">
        <v>52</v>
      </c>
      <c r="E59" s="125" t="s">
        <v>55</v>
      </c>
      <c r="F59" s="84">
        <f>F60</f>
        <v>22.9</v>
      </c>
      <c r="G59" s="86"/>
      <c r="H59" s="86"/>
      <c r="I59" s="86"/>
      <c r="J59" s="84">
        <f>J60</f>
        <v>22.9</v>
      </c>
      <c r="K59" s="78"/>
      <c r="L59" s="78"/>
      <c r="M59" s="84">
        <f>M60</f>
        <v>42.9</v>
      </c>
      <c r="P59" s="72"/>
      <c r="Q59" s="72"/>
      <c r="R59" s="72"/>
    </row>
    <row r="60" spans="1:18" s="71" customFormat="1" ht="31.5">
      <c r="A60" s="81" t="s">
        <v>35</v>
      </c>
      <c r="B60" s="82" t="s">
        <v>47</v>
      </c>
      <c r="C60" s="82" t="s">
        <v>125</v>
      </c>
      <c r="D60" s="82" t="s">
        <v>67</v>
      </c>
      <c r="E60" s="125" t="s">
        <v>88</v>
      </c>
      <c r="F60" s="84">
        <v>22.9</v>
      </c>
      <c r="G60" s="86"/>
      <c r="H60" s="86"/>
      <c r="I60" s="86"/>
      <c r="J60" s="84">
        <v>22.9</v>
      </c>
      <c r="K60" s="78"/>
      <c r="L60" s="78"/>
      <c r="M60" s="84">
        <v>42.9</v>
      </c>
      <c r="P60" s="72"/>
      <c r="Q60" s="72"/>
      <c r="R60" s="72"/>
    </row>
    <row r="61" spans="1:18" ht="31.5">
      <c r="A61" s="81" t="s">
        <v>35</v>
      </c>
      <c r="B61" s="82" t="s">
        <v>47</v>
      </c>
      <c r="C61" s="82" t="s">
        <v>76</v>
      </c>
      <c r="D61" s="82" t="s">
        <v>23</v>
      </c>
      <c r="E61" s="100" t="s">
        <v>49</v>
      </c>
      <c r="F61" s="84">
        <f>F62</f>
        <v>588</v>
      </c>
      <c r="G61" s="87"/>
      <c r="H61" s="87"/>
      <c r="I61" s="87"/>
      <c r="J61" s="84">
        <f t="shared" ref="J61:M62" si="17">J62</f>
        <v>638</v>
      </c>
      <c r="K61" s="84">
        <f t="shared" si="17"/>
        <v>355.4</v>
      </c>
      <c r="L61" s="84">
        <f t="shared" si="17"/>
        <v>355.4</v>
      </c>
      <c r="M61" s="84">
        <f t="shared" si="17"/>
        <v>768</v>
      </c>
    </row>
    <row r="62" spans="1:18" ht="31.5">
      <c r="A62" s="81" t="s">
        <v>35</v>
      </c>
      <c r="B62" s="82" t="s">
        <v>47</v>
      </c>
      <c r="C62" s="82" t="s">
        <v>76</v>
      </c>
      <c r="D62" s="82" t="s">
        <v>52</v>
      </c>
      <c r="E62" s="100" t="s">
        <v>55</v>
      </c>
      <c r="F62" s="84">
        <f>F63</f>
        <v>588</v>
      </c>
      <c r="G62" s="87"/>
      <c r="H62" s="87"/>
      <c r="I62" s="87"/>
      <c r="J62" s="84">
        <f t="shared" si="17"/>
        <v>638</v>
      </c>
      <c r="K62" s="84">
        <f t="shared" si="17"/>
        <v>355.4</v>
      </c>
      <c r="L62" s="84">
        <f t="shared" si="17"/>
        <v>355.4</v>
      </c>
      <c r="M62" s="84">
        <f t="shared" si="17"/>
        <v>768</v>
      </c>
    </row>
    <row r="63" spans="1:18" ht="31.5">
      <c r="A63" s="81" t="s">
        <v>35</v>
      </c>
      <c r="B63" s="82" t="s">
        <v>47</v>
      </c>
      <c r="C63" s="82" t="s">
        <v>76</v>
      </c>
      <c r="D63" s="82" t="s">
        <v>67</v>
      </c>
      <c r="E63" s="100" t="s">
        <v>88</v>
      </c>
      <c r="F63" s="84">
        <v>588</v>
      </c>
      <c r="G63" s="87"/>
      <c r="H63" s="87"/>
      <c r="I63" s="87"/>
      <c r="J63" s="84">
        <v>638</v>
      </c>
      <c r="K63" s="84">
        <v>355.4</v>
      </c>
      <c r="L63" s="84">
        <v>355.4</v>
      </c>
      <c r="M63" s="84">
        <v>768</v>
      </c>
    </row>
    <row r="64" spans="1:18" ht="31.5">
      <c r="A64" s="51" t="s">
        <v>35</v>
      </c>
      <c r="B64" s="115" t="s">
        <v>47</v>
      </c>
      <c r="C64" s="115" t="s">
        <v>129</v>
      </c>
      <c r="D64" s="116" t="s">
        <v>23</v>
      </c>
      <c r="E64" s="124" t="s">
        <v>130</v>
      </c>
      <c r="F64" s="84">
        <f>F65</f>
        <v>180.3</v>
      </c>
      <c r="G64" s="87"/>
      <c r="H64" s="87"/>
      <c r="I64" s="87"/>
      <c r="J64" s="84">
        <f>J65</f>
        <v>180.3</v>
      </c>
      <c r="K64" s="84"/>
      <c r="L64" s="84"/>
      <c r="M64" s="84">
        <f>M65</f>
        <v>180.3</v>
      </c>
    </row>
    <row r="65" spans="1:18" ht="31.5">
      <c r="A65" s="51" t="s">
        <v>35</v>
      </c>
      <c r="B65" s="115" t="s">
        <v>47</v>
      </c>
      <c r="C65" s="115" t="s">
        <v>129</v>
      </c>
      <c r="D65" s="115" t="s">
        <v>52</v>
      </c>
      <c r="E65" s="125" t="s">
        <v>55</v>
      </c>
      <c r="F65" s="84">
        <f>F66</f>
        <v>180.3</v>
      </c>
      <c r="G65" s="87"/>
      <c r="H65" s="87"/>
      <c r="I65" s="87"/>
      <c r="J65" s="84">
        <f>J66</f>
        <v>180.3</v>
      </c>
      <c r="K65" s="84"/>
      <c r="L65" s="84"/>
      <c r="M65" s="84">
        <f>M66</f>
        <v>180.3</v>
      </c>
    </row>
    <row r="66" spans="1:18" ht="31.5">
      <c r="A66" s="51" t="s">
        <v>35</v>
      </c>
      <c r="B66" s="115" t="s">
        <v>47</v>
      </c>
      <c r="C66" s="115" t="s">
        <v>129</v>
      </c>
      <c r="D66" s="116" t="s">
        <v>67</v>
      </c>
      <c r="E66" s="125" t="s">
        <v>88</v>
      </c>
      <c r="F66" s="84">
        <v>180.3</v>
      </c>
      <c r="G66" s="87"/>
      <c r="H66" s="87"/>
      <c r="I66" s="87"/>
      <c r="J66" s="84">
        <v>180.3</v>
      </c>
      <c r="K66" s="84"/>
      <c r="L66" s="84"/>
      <c r="M66" s="84">
        <v>180.3</v>
      </c>
    </row>
    <row r="67" spans="1:18" ht="31.5">
      <c r="A67" s="81" t="s">
        <v>35</v>
      </c>
      <c r="B67" s="82" t="s">
        <v>47</v>
      </c>
      <c r="C67" s="82" t="s">
        <v>77</v>
      </c>
      <c r="D67" s="82" t="s">
        <v>23</v>
      </c>
      <c r="E67" s="112" t="s">
        <v>92</v>
      </c>
      <c r="F67" s="84">
        <f>F68</f>
        <v>700</v>
      </c>
      <c r="G67" s="87"/>
      <c r="H67" s="87"/>
      <c r="I67" s="87"/>
      <c r="J67" s="84">
        <f t="shared" ref="J67:M67" si="18">J68</f>
        <v>700</v>
      </c>
      <c r="K67" s="84" t="e">
        <f t="shared" si="18"/>
        <v>#REF!</v>
      </c>
      <c r="L67" s="84" t="e">
        <f t="shared" si="18"/>
        <v>#REF!</v>
      </c>
      <c r="M67" s="84">
        <f t="shared" si="18"/>
        <v>700</v>
      </c>
    </row>
    <row r="68" spans="1:18" ht="31.5">
      <c r="A68" s="81" t="s">
        <v>35</v>
      </c>
      <c r="B68" s="82" t="s">
        <v>47</v>
      </c>
      <c r="C68" s="82" t="s">
        <v>77</v>
      </c>
      <c r="D68" s="82" t="s">
        <v>52</v>
      </c>
      <c r="E68" s="100" t="s">
        <v>55</v>
      </c>
      <c r="F68" s="84">
        <f>F69</f>
        <v>700</v>
      </c>
      <c r="G68" s="87"/>
      <c r="H68" s="87"/>
      <c r="I68" s="87"/>
      <c r="J68" s="84">
        <f>J69</f>
        <v>700</v>
      </c>
      <c r="K68" s="84" t="e">
        <f>#REF!</f>
        <v>#REF!</v>
      </c>
      <c r="L68" s="84" t="e">
        <f>#REF!</f>
        <v>#REF!</v>
      </c>
      <c r="M68" s="84">
        <f>M69</f>
        <v>700</v>
      </c>
    </row>
    <row r="69" spans="1:18" ht="31.5">
      <c r="A69" s="81" t="s">
        <v>35</v>
      </c>
      <c r="B69" s="82" t="s">
        <v>47</v>
      </c>
      <c r="C69" s="82" t="s">
        <v>77</v>
      </c>
      <c r="D69" s="82" t="s">
        <v>67</v>
      </c>
      <c r="E69" s="100" t="s">
        <v>88</v>
      </c>
      <c r="F69" s="84">
        <v>700</v>
      </c>
      <c r="G69" s="87"/>
      <c r="H69" s="87"/>
      <c r="I69" s="87"/>
      <c r="J69" s="84">
        <v>700</v>
      </c>
      <c r="K69" s="84">
        <v>200</v>
      </c>
      <c r="L69" s="84">
        <v>200</v>
      </c>
      <c r="M69" s="84">
        <v>700</v>
      </c>
    </row>
    <row r="70" spans="1:18" ht="31.5">
      <c r="A70" s="51" t="s">
        <v>35</v>
      </c>
      <c r="B70" s="115" t="s">
        <v>47</v>
      </c>
      <c r="C70" s="115" t="s">
        <v>127</v>
      </c>
      <c r="D70" s="116" t="s">
        <v>23</v>
      </c>
      <c r="E70" s="126" t="s">
        <v>128</v>
      </c>
      <c r="F70" s="84">
        <f>F71</f>
        <v>0.5</v>
      </c>
      <c r="G70" s="87"/>
      <c r="H70" s="87"/>
      <c r="I70" s="87"/>
      <c r="J70" s="84">
        <f>J71</f>
        <v>0.5</v>
      </c>
      <c r="K70" s="84"/>
      <c r="L70" s="84"/>
      <c r="M70" s="84">
        <f>M71</f>
        <v>3.6</v>
      </c>
    </row>
    <row r="71" spans="1:18" ht="31.5">
      <c r="A71" s="51" t="s">
        <v>35</v>
      </c>
      <c r="B71" s="115" t="s">
        <v>47</v>
      </c>
      <c r="C71" s="115" t="s">
        <v>127</v>
      </c>
      <c r="D71" s="116" t="s">
        <v>52</v>
      </c>
      <c r="E71" s="125" t="s">
        <v>55</v>
      </c>
      <c r="F71" s="84">
        <f>F72</f>
        <v>0.5</v>
      </c>
      <c r="G71" s="87"/>
      <c r="H71" s="87"/>
      <c r="I71" s="87"/>
      <c r="J71" s="84">
        <f>J72</f>
        <v>0.5</v>
      </c>
      <c r="K71" s="84"/>
      <c r="L71" s="84"/>
      <c r="M71" s="84">
        <f>M72</f>
        <v>3.6</v>
      </c>
    </row>
    <row r="72" spans="1:18" ht="31.5">
      <c r="A72" s="51" t="s">
        <v>35</v>
      </c>
      <c r="B72" s="115" t="s">
        <v>47</v>
      </c>
      <c r="C72" s="115" t="s">
        <v>127</v>
      </c>
      <c r="D72" s="116" t="s">
        <v>67</v>
      </c>
      <c r="E72" s="125" t="s">
        <v>88</v>
      </c>
      <c r="F72" s="84">
        <v>0.5</v>
      </c>
      <c r="G72" s="87"/>
      <c r="H72" s="87"/>
      <c r="I72" s="87"/>
      <c r="J72" s="84">
        <v>0.5</v>
      </c>
      <c r="K72" s="84"/>
      <c r="L72" s="84"/>
      <c r="M72" s="84">
        <v>3.6</v>
      </c>
    </row>
    <row r="73" spans="1:18" ht="31.5">
      <c r="A73" s="81" t="s">
        <v>35</v>
      </c>
      <c r="B73" s="82" t="s">
        <v>47</v>
      </c>
      <c r="C73" s="82" t="s">
        <v>78</v>
      </c>
      <c r="D73" s="82" t="s">
        <v>23</v>
      </c>
      <c r="E73" s="107" t="s">
        <v>50</v>
      </c>
      <c r="F73" s="84">
        <f>F74</f>
        <v>29.4</v>
      </c>
      <c r="G73" s="87"/>
      <c r="H73" s="87"/>
      <c r="I73" s="87"/>
      <c r="J73" s="84">
        <f t="shared" ref="J73:M74" si="19">J74</f>
        <v>34.5</v>
      </c>
      <c r="K73" s="84">
        <f t="shared" si="19"/>
        <v>18.7</v>
      </c>
      <c r="L73" s="84">
        <f t="shared" si="19"/>
        <v>18.7</v>
      </c>
      <c r="M73" s="84">
        <v>20.8</v>
      </c>
    </row>
    <row r="74" spans="1:18" ht="31.5">
      <c r="A74" s="81" t="s">
        <v>35</v>
      </c>
      <c r="B74" s="82" t="s">
        <v>47</v>
      </c>
      <c r="C74" s="82" t="s">
        <v>78</v>
      </c>
      <c r="D74" s="82" t="s">
        <v>52</v>
      </c>
      <c r="E74" s="100" t="s">
        <v>55</v>
      </c>
      <c r="F74" s="84">
        <f>F75</f>
        <v>29.4</v>
      </c>
      <c r="G74" s="87"/>
      <c r="H74" s="87"/>
      <c r="I74" s="87"/>
      <c r="J74" s="84">
        <f t="shared" si="19"/>
        <v>34.5</v>
      </c>
      <c r="K74" s="84">
        <f t="shared" si="19"/>
        <v>18.7</v>
      </c>
      <c r="L74" s="84">
        <f t="shared" si="19"/>
        <v>18.7</v>
      </c>
      <c r="M74" s="84">
        <f t="shared" si="19"/>
        <v>43.9</v>
      </c>
    </row>
    <row r="75" spans="1:18" ht="31.5">
      <c r="A75" s="81" t="s">
        <v>35</v>
      </c>
      <c r="B75" s="82" t="s">
        <v>47</v>
      </c>
      <c r="C75" s="82" t="s">
        <v>78</v>
      </c>
      <c r="D75" s="82" t="s">
        <v>67</v>
      </c>
      <c r="E75" s="100" t="s">
        <v>88</v>
      </c>
      <c r="F75" s="84">
        <v>29.4</v>
      </c>
      <c r="G75" s="87"/>
      <c r="H75" s="87"/>
      <c r="I75" s="87"/>
      <c r="J75" s="84">
        <v>34.5</v>
      </c>
      <c r="K75" s="84">
        <v>18.7</v>
      </c>
      <c r="L75" s="84">
        <v>18.7</v>
      </c>
      <c r="M75" s="84">
        <v>43.9</v>
      </c>
    </row>
    <row r="76" spans="1:18" ht="47.25">
      <c r="A76" s="51" t="s">
        <v>35</v>
      </c>
      <c r="B76" s="115" t="s">
        <v>47</v>
      </c>
      <c r="C76" s="115" t="s">
        <v>131</v>
      </c>
      <c r="D76" s="116" t="s">
        <v>23</v>
      </c>
      <c r="E76" s="127" t="s">
        <v>132</v>
      </c>
      <c r="F76" s="84">
        <f>F77</f>
        <v>9</v>
      </c>
      <c r="G76" s="87"/>
      <c r="H76" s="87"/>
      <c r="I76" s="87"/>
      <c r="J76" s="84">
        <f>J77</f>
        <v>9</v>
      </c>
      <c r="K76" s="84"/>
      <c r="L76" s="84"/>
      <c r="M76" s="84">
        <f>M77</f>
        <v>9</v>
      </c>
    </row>
    <row r="77" spans="1:18" ht="31.5">
      <c r="A77" s="51" t="s">
        <v>35</v>
      </c>
      <c r="B77" s="115" t="s">
        <v>47</v>
      </c>
      <c r="C77" s="117" t="s">
        <v>131</v>
      </c>
      <c r="D77" s="115" t="s">
        <v>52</v>
      </c>
      <c r="E77" s="125" t="s">
        <v>55</v>
      </c>
      <c r="F77" s="84">
        <f>F78</f>
        <v>9</v>
      </c>
      <c r="G77" s="87"/>
      <c r="H77" s="87"/>
      <c r="I77" s="87"/>
      <c r="J77" s="84">
        <f>J78</f>
        <v>9</v>
      </c>
      <c r="K77" s="84"/>
      <c r="L77" s="84"/>
      <c r="M77" s="84">
        <f>M78</f>
        <v>9</v>
      </c>
    </row>
    <row r="78" spans="1:18" ht="31.5">
      <c r="A78" s="51" t="s">
        <v>35</v>
      </c>
      <c r="B78" s="118" t="s">
        <v>47</v>
      </c>
      <c r="C78" s="117" t="s">
        <v>131</v>
      </c>
      <c r="D78" s="118" t="s">
        <v>67</v>
      </c>
      <c r="E78" s="125" t="s">
        <v>88</v>
      </c>
      <c r="F78" s="84">
        <v>9</v>
      </c>
      <c r="G78" s="87"/>
      <c r="H78" s="87"/>
      <c r="I78" s="87"/>
      <c r="J78" s="84">
        <v>9</v>
      </c>
      <c r="K78" s="84"/>
      <c r="L78" s="84"/>
      <c r="M78" s="84">
        <v>9</v>
      </c>
    </row>
    <row r="79" spans="1:18">
      <c r="A79" s="59" t="s">
        <v>35</v>
      </c>
      <c r="B79" s="55" t="s">
        <v>137</v>
      </c>
      <c r="C79" s="55" t="s">
        <v>65</v>
      </c>
      <c r="D79" s="55" t="s">
        <v>23</v>
      </c>
      <c r="E79" s="128" t="s">
        <v>138</v>
      </c>
      <c r="F79" s="78">
        <f>F80+F95+F97</f>
        <v>806.2</v>
      </c>
      <c r="G79" s="86"/>
      <c r="H79" s="86"/>
      <c r="I79" s="86"/>
      <c r="J79" s="78">
        <f>J80+J95+J97</f>
        <v>659.2</v>
      </c>
      <c r="K79" s="78"/>
      <c r="L79" s="78"/>
      <c r="M79" s="78">
        <f>M80+M95+M97</f>
        <v>529.1</v>
      </c>
    </row>
    <row r="80" spans="1:18" s="71" customFormat="1">
      <c r="A80" s="80" t="s">
        <v>35</v>
      </c>
      <c r="B80" s="76" t="s">
        <v>97</v>
      </c>
      <c r="C80" s="76" t="s">
        <v>65</v>
      </c>
      <c r="D80" s="76" t="s">
        <v>23</v>
      </c>
      <c r="E80" s="113" t="s">
        <v>100</v>
      </c>
      <c r="F80" s="78">
        <f>F81+F84</f>
        <v>200</v>
      </c>
      <c r="G80" s="86"/>
      <c r="H80" s="86"/>
      <c r="I80" s="86"/>
      <c r="J80" s="78">
        <f t="shared" ref="J80:M80" si="20">J81+J84</f>
        <v>0</v>
      </c>
      <c r="K80" s="78">
        <f t="shared" si="20"/>
        <v>0</v>
      </c>
      <c r="L80" s="78">
        <f t="shared" si="20"/>
        <v>0</v>
      </c>
      <c r="M80" s="78">
        <f t="shared" si="20"/>
        <v>0</v>
      </c>
      <c r="P80" s="72"/>
      <c r="Q80" s="72"/>
      <c r="R80" s="72"/>
    </row>
    <row r="81" spans="1:18">
      <c r="A81" s="81" t="s">
        <v>35</v>
      </c>
      <c r="B81" s="82" t="s">
        <v>97</v>
      </c>
      <c r="C81" s="82" t="s">
        <v>74</v>
      </c>
      <c r="D81" s="82" t="s">
        <v>23</v>
      </c>
      <c r="E81" s="110" t="s">
        <v>57</v>
      </c>
      <c r="F81" s="84">
        <f>F82</f>
        <v>200</v>
      </c>
      <c r="G81" s="87"/>
      <c r="H81" s="87"/>
      <c r="I81" s="87"/>
      <c r="J81" s="84">
        <f>J82</f>
        <v>0</v>
      </c>
      <c r="K81" s="84"/>
      <c r="L81" s="84"/>
      <c r="M81" s="84">
        <f>M82</f>
        <v>0</v>
      </c>
    </row>
    <row r="82" spans="1:18" ht="20.25" customHeight="1">
      <c r="A82" s="81" t="s">
        <v>35</v>
      </c>
      <c r="B82" s="82" t="s">
        <v>97</v>
      </c>
      <c r="C82" s="82" t="s">
        <v>74</v>
      </c>
      <c r="D82" s="82" t="s">
        <v>52</v>
      </c>
      <c r="E82" s="105" t="s">
        <v>124</v>
      </c>
      <c r="F82" s="84">
        <v>200</v>
      </c>
      <c r="G82" s="87"/>
      <c r="H82" s="87"/>
      <c r="I82" s="87"/>
      <c r="J82" s="84">
        <f>J83</f>
        <v>0</v>
      </c>
      <c r="K82" s="84"/>
      <c r="L82" s="84"/>
      <c r="M82" s="84">
        <f>M83</f>
        <v>0</v>
      </c>
    </row>
    <row r="83" spans="1:18" hidden="1">
      <c r="A83" s="81" t="s">
        <v>35</v>
      </c>
      <c r="B83" s="82" t="s">
        <v>97</v>
      </c>
      <c r="C83" s="82" t="s">
        <v>74</v>
      </c>
      <c r="D83" s="82" t="s">
        <v>67</v>
      </c>
      <c r="E83" s="105" t="s">
        <v>124</v>
      </c>
      <c r="F83" s="84">
        <v>480</v>
      </c>
      <c r="G83" s="87"/>
      <c r="H83" s="87"/>
      <c r="I83" s="87"/>
      <c r="J83" s="84">
        <v>0</v>
      </c>
      <c r="K83" s="84"/>
      <c r="L83" s="84"/>
      <c r="M83" s="84">
        <v>0</v>
      </c>
    </row>
    <row r="84" spans="1:18" ht="0.75" hidden="1" customHeight="1">
      <c r="A84" s="81" t="s">
        <v>35</v>
      </c>
      <c r="B84" s="82" t="s">
        <v>97</v>
      </c>
      <c r="C84" s="82" t="s">
        <v>99</v>
      </c>
      <c r="D84" s="82" t="s">
        <v>23</v>
      </c>
      <c r="E84" s="105" t="s">
        <v>102</v>
      </c>
      <c r="F84" s="84">
        <f>F85</f>
        <v>0</v>
      </c>
      <c r="G84" s="87"/>
      <c r="H84" s="87"/>
      <c r="I84" s="87"/>
      <c r="J84" s="84">
        <f>J85</f>
        <v>0</v>
      </c>
      <c r="K84" s="84"/>
      <c r="L84" s="84"/>
      <c r="M84" s="84">
        <f>M85</f>
        <v>0</v>
      </c>
    </row>
    <row r="85" spans="1:18" ht="31.5" hidden="1">
      <c r="A85" s="81" t="s">
        <v>35</v>
      </c>
      <c r="B85" s="82" t="s">
        <v>97</v>
      </c>
      <c r="C85" s="82" t="s">
        <v>99</v>
      </c>
      <c r="D85" s="82" t="s">
        <v>52</v>
      </c>
      <c r="E85" s="100" t="s">
        <v>55</v>
      </c>
      <c r="F85" s="84">
        <f>F86</f>
        <v>0</v>
      </c>
      <c r="G85" s="87"/>
      <c r="H85" s="87"/>
      <c r="I85" s="87"/>
      <c r="J85" s="84">
        <f>J86</f>
        <v>0</v>
      </c>
      <c r="K85" s="84"/>
      <c r="L85" s="84"/>
      <c r="M85" s="84">
        <f>M86</f>
        <v>0</v>
      </c>
    </row>
    <row r="86" spans="1:18" ht="33.75" hidden="1" customHeight="1">
      <c r="A86" s="81" t="s">
        <v>35</v>
      </c>
      <c r="B86" s="82" t="s">
        <v>97</v>
      </c>
      <c r="C86" s="82" t="s">
        <v>99</v>
      </c>
      <c r="D86" s="82" t="s">
        <v>67</v>
      </c>
      <c r="E86" s="100" t="s">
        <v>88</v>
      </c>
      <c r="F86" s="84">
        <v>0</v>
      </c>
      <c r="G86" s="87"/>
      <c r="H86" s="87"/>
      <c r="I86" s="87"/>
      <c r="J86" s="84">
        <v>0</v>
      </c>
      <c r="K86" s="84"/>
      <c r="L86" s="84"/>
      <c r="M86" s="84">
        <v>0</v>
      </c>
    </row>
    <row r="87" spans="1:18" s="71" customFormat="1" ht="0.75" hidden="1" customHeight="1">
      <c r="A87" s="80" t="s">
        <v>35</v>
      </c>
      <c r="B87" s="76" t="s">
        <v>38</v>
      </c>
      <c r="C87" s="76" t="s">
        <v>65</v>
      </c>
      <c r="D87" s="76" t="s">
        <v>23</v>
      </c>
      <c r="E87" s="108" t="s">
        <v>39</v>
      </c>
      <c r="F87" s="78">
        <f>F88+F91+F94</f>
        <v>100</v>
      </c>
      <c r="G87" s="79"/>
      <c r="H87" s="79"/>
      <c r="I87" s="79"/>
      <c r="J87" s="78">
        <f t="shared" ref="J87:M87" si="21">J88+J91+J94</f>
        <v>100</v>
      </c>
      <c r="K87" s="78">
        <f t="shared" si="21"/>
        <v>2470.3000000000002</v>
      </c>
      <c r="L87" s="78">
        <f t="shared" si="21"/>
        <v>2470.3000000000002</v>
      </c>
      <c r="M87" s="78">
        <f t="shared" si="21"/>
        <v>100</v>
      </c>
      <c r="N87" s="73"/>
      <c r="O87" s="74"/>
      <c r="P87" s="72"/>
      <c r="Q87" s="72"/>
      <c r="R87" s="72"/>
    </row>
    <row r="88" spans="1:18" ht="51.75" hidden="1" customHeight="1">
      <c r="A88" s="81" t="s">
        <v>35</v>
      </c>
      <c r="B88" s="82" t="s">
        <v>38</v>
      </c>
      <c r="C88" s="82" t="s">
        <v>79</v>
      </c>
      <c r="D88" s="82" t="s">
        <v>23</v>
      </c>
      <c r="E88" s="102" t="s">
        <v>40</v>
      </c>
      <c r="F88" s="84">
        <f>F89</f>
        <v>0</v>
      </c>
      <c r="G88" s="88"/>
      <c r="H88" s="88"/>
      <c r="I88" s="88"/>
      <c r="J88" s="84">
        <f t="shared" ref="J88:M89" si="22">J89</f>
        <v>0</v>
      </c>
      <c r="K88" s="84">
        <f t="shared" si="22"/>
        <v>1809.3</v>
      </c>
      <c r="L88" s="84">
        <f t="shared" si="22"/>
        <v>1809.3</v>
      </c>
      <c r="M88" s="84">
        <f t="shared" si="22"/>
        <v>0</v>
      </c>
      <c r="N88" s="32"/>
      <c r="O88" s="34"/>
    </row>
    <row r="89" spans="1:18" ht="19.5" hidden="1" customHeight="1">
      <c r="A89" s="81" t="s">
        <v>35</v>
      </c>
      <c r="B89" s="82" t="s">
        <v>38</v>
      </c>
      <c r="C89" s="82" t="s">
        <v>79</v>
      </c>
      <c r="D89" s="82" t="s">
        <v>53</v>
      </c>
      <c r="E89" s="101" t="s">
        <v>56</v>
      </c>
      <c r="F89" s="84">
        <f>F90</f>
        <v>0</v>
      </c>
      <c r="G89" s="88"/>
      <c r="H89" s="88"/>
      <c r="I89" s="88"/>
      <c r="J89" s="84">
        <f t="shared" si="22"/>
        <v>0</v>
      </c>
      <c r="K89" s="84">
        <f t="shared" si="22"/>
        <v>1809.3</v>
      </c>
      <c r="L89" s="84">
        <f t="shared" si="22"/>
        <v>1809.3</v>
      </c>
      <c r="M89" s="84">
        <f t="shared" si="22"/>
        <v>0</v>
      </c>
      <c r="N89" s="32"/>
      <c r="O89" s="34"/>
    </row>
    <row r="90" spans="1:18" ht="46.5" hidden="1" customHeight="1">
      <c r="A90" s="81" t="s">
        <v>35</v>
      </c>
      <c r="B90" s="82" t="s">
        <v>38</v>
      </c>
      <c r="C90" s="82" t="s">
        <v>79</v>
      </c>
      <c r="D90" s="82" t="s">
        <v>80</v>
      </c>
      <c r="E90" s="100" t="s">
        <v>91</v>
      </c>
      <c r="F90" s="84">
        <v>0</v>
      </c>
      <c r="G90" s="88"/>
      <c r="H90" s="88"/>
      <c r="I90" s="88"/>
      <c r="J90" s="84">
        <v>0</v>
      </c>
      <c r="K90" s="84">
        <v>1809.3</v>
      </c>
      <c r="L90" s="84">
        <v>1809.3</v>
      </c>
      <c r="M90" s="84">
        <v>0</v>
      </c>
      <c r="N90" s="32"/>
      <c r="O90" s="34"/>
    </row>
    <row r="91" spans="1:18" ht="47.25" hidden="1">
      <c r="A91" s="81" t="s">
        <v>35</v>
      </c>
      <c r="B91" s="82" t="s">
        <v>38</v>
      </c>
      <c r="C91" s="82" t="s">
        <v>81</v>
      </c>
      <c r="D91" s="82" t="s">
        <v>23</v>
      </c>
      <c r="E91" s="107" t="s">
        <v>42</v>
      </c>
      <c r="F91" s="84">
        <f>F92</f>
        <v>0</v>
      </c>
      <c r="G91" s="88"/>
      <c r="H91" s="88"/>
      <c r="I91" s="88"/>
      <c r="J91" s="84">
        <f t="shared" ref="J91:M92" si="23">J92</f>
        <v>0</v>
      </c>
      <c r="K91" s="84">
        <f t="shared" si="23"/>
        <v>600</v>
      </c>
      <c r="L91" s="84">
        <f t="shared" si="23"/>
        <v>600</v>
      </c>
      <c r="M91" s="84">
        <f t="shared" si="23"/>
        <v>0</v>
      </c>
      <c r="N91" s="32"/>
      <c r="O91" s="34"/>
    </row>
    <row r="92" spans="1:18" hidden="1">
      <c r="A92" s="81" t="s">
        <v>35</v>
      </c>
      <c r="B92" s="82" t="s">
        <v>38</v>
      </c>
      <c r="C92" s="82" t="s">
        <v>81</v>
      </c>
      <c r="D92" s="82" t="s">
        <v>53</v>
      </c>
      <c r="E92" s="101" t="s">
        <v>56</v>
      </c>
      <c r="F92" s="84">
        <f>F93</f>
        <v>0</v>
      </c>
      <c r="G92" s="88"/>
      <c r="H92" s="88"/>
      <c r="I92" s="88"/>
      <c r="J92" s="84">
        <f t="shared" si="23"/>
        <v>0</v>
      </c>
      <c r="K92" s="84">
        <f t="shared" si="23"/>
        <v>600</v>
      </c>
      <c r="L92" s="84">
        <f t="shared" si="23"/>
        <v>600</v>
      </c>
      <c r="M92" s="84">
        <f t="shared" si="23"/>
        <v>0</v>
      </c>
      <c r="N92" s="32"/>
      <c r="O92" s="34"/>
    </row>
    <row r="93" spans="1:18" ht="47.25" hidden="1">
      <c r="A93" s="81" t="s">
        <v>35</v>
      </c>
      <c r="B93" s="82" t="s">
        <v>38</v>
      </c>
      <c r="C93" s="82" t="s">
        <v>81</v>
      </c>
      <c r="D93" s="82" t="s">
        <v>80</v>
      </c>
      <c r="E93" s="100" t="s">
        <v>91</v>
      </c>
      <c r="F93" s="84">
        <v>0</v>
      </c>
      <c r="G93" s="88"/>
      <c r="H93" s="88"/>
      <c r="I93" s="88"/>
      <c r="J93" s="84">
        <v>0</v>
      </c>
      <c r="K93" s="84">
        <v>600</v>
      </c>
      <c r="L93" s="84">
        <v>600</v>
      </c>
      <c r="M93" s="84">
        <v>0</v>
      </c>
      <c r="N93" s="32"/>
      <c r="O93" s="34"/>
    </row>
    <row r="94" spans="1:18" hidden="1">
      <c r="A94" s="81" t="s">
        <v>35</v>
      </c>
      <c r="B94" s="82" t="s">
        <v>38</v>
      </c>
      <c r="C94" s="82" t="s">
        <v>82</v>
      </c>
      <c r="D94" s="82" t="s">
        <v>23</v>
      </c>
      <c r="E94" s="101" t="s">
        <v>62</v>
      </c>
      <c r="F94" s="84">
        <f>F95</f>
        <v>100</v>
      </c>
      <c r="G94" s="88"/>
      <c r="H94" s="88"/>
      <c r="I94" s="88"/>
      <c r="J94" s="84">
        <f t="shared" ref="J94:M95" si="24">J95</f>
        <v>100</v>
      </c>
      <c r="K94" s="84">
        <f t="shared" si="24"/>
        <v>61</v>
      </c>
      <c r="L94" s="84">
        <f t="shared" si="24"/>
        <v>61</v>
      </c>
      <c r="M94" s="84">
        <f t="shared" si="24"/>
        <v>100</v>
      </c>
      <c r="N94" s="32"/>
      <c r="O94" s="34"/>
    </row>
    <row r="95" spans="1:18" ht="31.5">
      <c r="A95" s="80" t="s">
        <v>35</v>
      </c>
      <c r="B95" s="76" t="s">
        <v>38</v>
      </c>
      <c r="C95" s="76" t="s">
        <v>82</v>
      </c>
      <c r="D95" s="76" t="s">
        <v>52</v>
      </c>
      <c r="E95" s="77" t="s">
        <v>55</v>
      </c>
      <c r="F95" s="78">
        <f>F96</f>
        <v>100</v>
      </c>
      <c r="G95" s="79"/>
      <c r="H95" s="79"/>
      <c r="I95" s="79"/>
      <c r="J95" s="78">
        <f t="shared" si="24"/>
        <v>100</v>
      </c>
      <c r="K95" s="78">
        <f t="shared" si="24"/>
        <v>61</v>
      </c>
      <c r="L95" s="78">
        <f t="shared" si="24"/>
        <v>61</v>
      </c>
      <c r="M95" s="78">
        <f t="shared" si="24"/>
        <v>100</v>
      </c>
      <c r="N95" s="32"/>
      <c r="O95" s="34"/>
    </row>
    <row r="96" spans="1:18" ht="31.5">
      <c r="A96" s="81" t="s">
        <v>35</v>
      </c>
      <c r="B96" s="82" t="s">
        <v>38</v>
      </c>
      <c r="C96" s="82" t="s">
        <v>82</v>
      </c>
      <c r="D96" s="82" t="s">
        <v>67</v>
      </c>
      <c r="E96" s="100" t="s">
        <v>88</v>
      </c>
      <c r="F96" s="84">
        <v>100</v>
      </c>
      <c r="G96" s="88"/>
      <c r="H96" s="88"/>
      <c r="I96" s="88"/>
      <c r="J96" s="84">
        <v>100</v>
      </c>
      <c r="K96" s="84">
        <v>61</v>
      </c>
      <c r="L96" s="84">
        <v>61</v>
      </c>
      <c r="M96" s="84">
        <v>100</v>
      </c>
      <c r="N96" s="32"/>
      <c r="O96" s="34"/>
    </row>
    <row r="97" spans="1:18" s="71" customFormat="1">
      <c r="A97" s="80" t="s">
        <v>35</v>
      </c>
      <c r="B97" s="76" t="s">
        <v>12</v>
      </c>
      <c r="C97" s="76" t="s">
        <v>65</v>
      </c>
      <c r="D97" s="76" t="s">
        <v>23</v>
      </c>
      <c r="E97" s="108" t="s">
        <v>26</v>
      </c>
      <c r="F97" s="78">
        <f>F98+F101+F104+F107+F110</f>
        <v>506.2</v>
      </c>
      <c r="G97" s="89"/>
      <c r="H97" s="89"/>
      <c r="I97" s="89"/>
      <c r="J97" s="78">
        <f>J98+J107</f>
        <v>559.20000000000005</v>
      </c>
      <c r="K97" s="78">
        <f t="shared" ref="K97:L97" si="25">K98+K101+K104+K107+K110</f>
        <v>1345</v>
      </c>
      <c r="L97" s="78">
        <f t="shared" si="25"/>
        <v>1345</v>
      </c>
      <c r="M97" s="78">
        <f>M98+M107</f>
        <v>429.1</v>
      </c>
      <c r="N97" s="73" t="e">
        <v>#REF!</v>
      </c>
      <c r="O97" s="74"/>
      <c r="P97" s="72"/>
      <c r="Q97" s="72"/>
      <c r="R97" s="72"/>
    </row>
    <row r="98" spans="1:18" ht="15.75" customHeight="1">
      <c r="A98" s="81" t="s">
        <v>35</v>
      </c>
      <c r="B98" s="82" t="s">
        <v>12</v>
      </c>
      <c r="C98" s="82" t="s">
        <v>83</v>
      </c>
      <c r="D98" s="82" t="s">
        <v>23</v>
      </c>
      <c r="E98" s="102" t="s">
        <v>27</v>
      </c>
      <c r="F98" s="84">
        <v>456.2</v>
      </c>
      <c r="G98" s="85"/>
      <c r="H98" s="85"/>
      <c r="I98" s="85"/>
      <c r="J98" s="84">
        <v>509.2</v>
      </c>
      <c r="K98" s="84">
        <f t="shared" ref="J98:M99" si="26">K99</f>
        <v>1170</v>
      </c>
      <c r="L98" s="84">
        <f t="shared" si="26"/>
        <v>1170</v>
      </c>
      <c r="M98" s="84">
        <v>429.1</v>
      </c>
      <c r="N98" s="32" t="e">
        <v>#REF!</v>
      </c>
      <c r="O98" s="34"/>
    </row>
    <row r="99" spans="1:18" ht="0.75" hidden="1" customHeight="1">
      <c r="A99" s="81" t="s">
        <v>35</v>
      </c>
      <c r="B99" s="82" t="s">
        <v>12</v>
      </c>
      <c r="C99" s="82" t="s">
        <v>83</v>
      </c>
      <c r="D99" s="82" t="s">
        <v>52</v>
      </c>
      <c r="E99" s="100" t="s">
        <v>55</v>
      </c>
      <c r="F99" s="84">
        <f>F100</f>
        <v>0</v>
      </c>
      <c r="G99" s="85"/>
      <c r="H99" s="85"/>
      <c r="I99" s="85"/>
      <c r="J99" s="84">
        <f t="shared" si="26"/>
        <v>1382</v>
      </c>
      <c r="K99" s="84">
        <f t="shared" si="26"/>
        <v>1170</v>
      </c>
      <c r="L99" s="84">
        <f t="shared" si="26"/>
        <v>1170</v>
      </c>
      <c r="M99" s="84">
        <f t="shared" si="26"/>
        <v>1387</v>
      </c>
      <c r="N99" s="32" t="e">
        <v>#REF!</v>
      </c>
      <c r="O99" s="34"/>
    </row>
    <row r="100" spans="1:18" ht="31.5" hidden="1">
      <c r="A100" s="81" t="s">
        <v>35</v>
      </c>
      <c r="B100" s="82" t="s">
        <v>12</v>
      </c>
      <c r="C100" s="82" t="s">
        <v>83</v>
      </c>
      <c r="D100" s="82" t="s">
        <v>67</v>
      </c>
      <c r="E100" s="100" t="s">
        <v>88</v>
      </c>
      <c r="F100" s="84">
        <v>0</v>
      </c>
      <c r="G100" s="85"/>
      <c r="H100" s="85"/>
      <c r="I100" s="85"/>
      <c r="J100" s="84">
        <v>1382</v>
      </c>
      <c r="K100" s="84">
        <v>1170</v>
      </c>
      <c r="L100" s="84">
        <v>1170</v>
      </c>
      <c r="M100" s="84">
        <v>1387</v>
      </c>
      <c r="N100" s="32"/>
      <c r="O100" s="34"/>
    </row>
    <row r="101" spans="1:18" ht="0.75" hidden="1" customHeight="1">
      <c r="A101" s="81" t="s">
        <v>35</v>
      </c>
      <c r="B101" s="82" t="s">
        <v>12</v>
      </c>
      <c r="C101" s="82" t="s">
        <v>84</v>
      </c>
      <c r="D101" s="82" t="s">
        <v>23</v>
      </c>
      <c r="E101" s="99" t="s">
        <v>28</v>
      </c>
      <c r="F101" s="84">
        <f>F102</f>
        <v>0</v>
      </c>
      <c r="G101" s="83"/>
      <c r="H101" s="83"/>
      <c r="I101" s="85"/>
      <c r="J101" s="84">
        <f t="shared" ref="J101:M102" si="27">J102</f>
        <v>0</v>
      </c>
      <c r="K101" s="84">
        <f t="shared" si="27"/>
        <v>0</v>
      </c>
      <c r="L101" s="84">
        <f t="shared" si="27"/>
        <v>0</v>
      </c>
      <c r="M101" s="84">
        <f t="shared" si="27"/>
        <v>0</v>
      </c>
      <c r="N101" s="32" t="e">
        <v>#REF!</v>
      </c>
      <c r="O101" s="34"/>
    </row>
    <row r="102" spans="1:18" ht="31.5" hidden="1">
      <c r="A102" s="81" t="s">
        <v>35</v>
      </c>
      <c r="B102" s="82" t="s">
        <v>12</v>
      </c>
      <c r="C102" s="82" t="s">
        <v>84</v>
      </c>
      <c r="D102" s="82" t="s">
        <v>52</v>
      </c>
      <c r="E102" s="100" t="s">
        <v>55</v>
      </c>
      <c r="F102" s="84">
        <f>F103</f>
        <v>0</v>
      </c>
      <c r="G102" s="85"/>
      <c r="H102" s="85"/>
      <c r="I102" s="85"/>
      <c r="J102" s="84">
        <f t="shared" si="27"/>
        <v>0</v>
      </c>
      <c r="K102" s="84">
        <f t="shared" si="27"/>
        <v>0</v>
      </c>
      <c r="L102" s="84">
        <f t="shared" si="27"/>
        <v>0</v>
      </c>
      <c r="M102" s="84">
        <f t="shared" si="27"/>
        <v>0</v>
      </c>
      <c r="N102" s="32" t="e">
        <v>#REF!</v>
      </c>
      <c r="O102" s="34"/>
    </row>
    <row r="103" spans="1:18" ht="31.5" hidden="1">
      <c r="A103" s="81" t="s">
        <v>35</v>
      </c>
      <c r="B103" s="82" t="s">
        <v>12</v>
      </c>
      <c r="C103" s="82" t="s">
        <v>84</v>
      </c>
      <c r="D103" s="82" t="s">
        <v>67</v>
      </c>
      <c r="E103" s="100" t="s">
        <v>88</v>
      </c>
      <c r="F103" s="84">
        <v>0</v>
      </c>
      <c r="G103" s="85"/>
      <c r="H103" s="85"/>
      <c r="I103" s="85"/>
      <c r="J103" s="84">
        <v>0</v>
      </c>
      <c r="K103" s="84">
        <v>0</v>
      </c>
      <c r="L103" s="84">
        <v>0</v>
      </c>
      <c r="M103" s="84">
        <v>0</v>
      </c>
      <c r="N103" s="32"/>
      <c r="O103" s="34"/>
    </row>
    <row r="104" spans="1:18" ht="18.75" hidden="1" customHeight="1">
      <c r="A104" s="81" t="s">
        <v>35</v>
      </c>
      <c r="B104" s="82" t="s">
        <v>12</v>
      </c>
      <c r="C104" s="82" t="s">
        <v>85</v>
      </c>
      <c r="D104" s="82" t="s">
        <v>23</v>
      </c>
      <c r="E104" s="102" t="s">
        <v>29</v>
      </c>
      <c r="F104" s="84">
        <f>F105</f>
        <v>0</v>
      </c>
      <c r="G104" s="85"/>
      <c r="H104" s="85"/>
      <c r="I104" s="85"/>
      <c r="J104" s="84">
        <f t="shared" ref="J104:M105" si="28">J105</f>
        <v>0</v>
      </c>
      <c r="K104" s="84">
        <f t="shared" si="28"/>
        <v>75</v>
      </c>
      <c r="L104" s="84">
        <f t="shared" si="28"/>
        <v>75</v>
      </c>
      <c r="M104" s="84">
        <f t="shared" si="28"/>
        <v>0</v>
      </c>
      <c r="N104" s="32" t="e">
        <v>#REF!</v>
      </c>
      <c r="O104" s="34"/>
    </row>
    <row r="105" spans="1:18" ht="31.5" hidden="1">
      <c r="A105" s="81" t="s">
        <v>35</v>
      </c>
      <c r="B105" s="82" t="s">
        <v>12</v>
      </c>
      <c r="C105" s="82" t="s">
        <v>85</v>
      </c>
      <c r="D105" s="82" t="s">
        <v>52</v>
      </c>
      <c r="E105" s="100" t="s">
        <v>55</v>
      </c>
      <c r="F105" s="84">
        <v>0</v>
      </c>
      <c r="G105" s="85"/>
      <c r="H105" s="85"/>
      <c r="I105" s="85"/>
      <c r="J105" s="84">
        <f t="shared" si="28"/>
        <v>0</v>
      </c>
      <c r="K105" s="84">
        <f t="shared" si="28"/>
        <v>75</v>
      </c>
      <c r="L105" s="84">
        <f t="shared" si="28"/>
        <v>75</v>
      </c>
      <c r="M105" s="84">
        <f t="shared" si="28"/>
        <v>0</v>
      </c>
      <c r="N105" s="32" t="e">
        <v>#REF!</v>
      </c>
      <c r="O105" s="34"/>
    </row>
    <row r="106" spans="1:18" ht="31.5" hidden="1">
      <c r="A106" s="81" t="s">
        <v>35</v>
      </c>
      <c r="B106" s="82" t="s">
        <v>12</v>
      </c>
      <c r="C106" s="82" t="s">
        <v>85</v>
      </c>
      <c r="D106" s="82" t="s">
        <v>67</v>
      </c>
      <c r="E106" s="100" t="s">
        <v>88</v>
      </c>
      <c r="F106" s="84">
        <v>0</v>
      </c>
      <c r="G106" s="85"/>
      <c r="H106" s="85"/>
      <c r="I106" s="85"/>
      <c r="J106" s="84">
        <v>0</v>
      </c>
      <c r="K106" s="84">
        <v>75</v>
      </c>
      <c r="L106" s="84">
        <v>75</v>
      </c>
      <c r="M106" s="84">
        <v>0</v>
      </c>
      <c r="N106" s="32"/>
      <c r="O106" s="34"/>
    </row>
    <row r="107" spans="1:18">
      <c r="A107" s="81" t="s">
        <v>35</v>
      </c>
      <c r="B107" s="82" t="s">
        <v>12</v>
      </c>
      <c r="C107" s="82" t="s">
        <v>86</v>
      </c>
      <c r="D107" s="82" t="s">
        <v>23</v>
      </c>
      <c r="E107" s="109" t="s">
        <v>30</v>
      </c>
      <c r="F107" s="84">
        <f>F108</f>
        <v>50</v>
      </c>
      <c r="G107" s="83"/>
      <c r="H107" s="83"/>
      <c r="I107" s="85"/>
      <c r="J107" s="84">
        <f t="shared" ref="J107:M108" si="29">J108</f>
        <v>50</v>
      </c>
      <c r="K107" s="84">
        <f t="shared" si="29"/>
        <v>50</v>
      </c>
      <c r="L107" s="84">
        <f t="shared" si="29"/>
        <v>50</v>
      </c>
      <c r="M107" s="84">
        <f t="shared" si="29"/>
        <v>0</v>
      </c>
      <c r="N107" s="32" t="e">
        <v>#REF!</v>
      </c>
      <c r="O107" s="34"/>
    </row>
    <row r="108" spans="1:18" ht="31.5">
      <c r="A108" s="81" t="s">
        <v>35</v>
      </c>
      <c r="B108" s="82" t="s">
        <v>12</v>
      </c>
      <c r="C108" s="82" t="s">
        <v>86</v>
      </c>
      <c r="D108" s="82" t="s">
        <v>52</v>
      </c>
      <c r="E108" s="100" t="s">
        <v>55</v>
      </c>
      <c r="F108" s="84">
        <f>F109</f>
        <v>50</v>
      </c>
      <c r="G108" s="85"/>
      <c r="H108" s="85"/>
      <c r="I108" s="85"/>
      <c r="J108" s="84">
        <f t="shared" si="29"/>
        <v>50</v>
      </c>
      <c r="K108" s="84">
        <f t="shared" si="29"/>
        <v>50</v>
      </c>
      <c r="L108" s="84">
        <f t="shared" si="29"/>
        <v>50</v>
      </c>
      <c r="M108" s="84">
        <f t="shared" si="29"/>
        <v>0</v>
      </c>
      <c r="N108" s="32" t="e">
        <v>#REF!</v>
      </c>
      <c r="O108" s="34"/>
    </row>
    <row r="109" spans="1:18" ht="31.5">
      <c r="A109" s="81" t="s">
        <v>35</v>
      </c>
      <c r="B109" s="82" t="s">
        <v>12</v>
      </c>
      <c r="C109" s="82" t="s">
        <v>86</v>
      </c>
      <c r="D109" s="82" t="s">
        <v>67</v>
      </c>
      <c r="E109" s="100" t="s">
        <v>88</v>
      </c>
      <c r="F109" s="84">
        <v>50</v>
      </c>
      <c r="G109" s="85"/>
      <c r="H109" s="85"/>
      <c r="I109" s="85"/>
      <c r="J109" s="84">
        <v>50</v>
      </c>
      <c r="K109" s="84">
        <v>50</v>
      </c>
      <c r="L109" s="84">
        <v>50</v>
      </c>
      <c r="M109" s="84">
        <v>0</v>
      </c>
      <c r="N109" s="32"/>
      <c r="O109" s="34"/>
    </row>
    <row r="110" spans="1:18" ht="0.75" customHeight="1">
      <c r="A110" s="81" t="s">
        <v>35</v>
      </c>
      <c r="B110" s="82" t="s">
        <v>12</v>
      </c>
      <c r="C110" s="82" t="s">
        <v>103</v>
      </c>
      <c r="D110" s="82" t="s">
        <v>23</v>
      </c>
      <c r="E110" s="105" t="s">
        <v>104</v>
      </c>
      <c r="F110" s="84">
        <f>F111</f>
        <v>0</v>
      </c>
      <c r="G110" s="85"/>
      <c r="H110" s="85"/>
      <c r="I110" s="85"/>
      <c r="J110" s="84">
        <f t="shared" ref="J110:M111" si="30">J111</f>
        <v>50</v>
      </c>
      <c r="K110" s="84">
        <f t="shared" si="30"/>
        <v>50</v>
      </c>
      <c r="L110" s="84">
        <f t="shared" si="30"/>
        <v>50</v>
      </c>
      <c r="M110" s="84">
        <f t="shared" si="30"/>
        <v>50</v>
      </c>
      <c r="N110" s="32" t="e">
        <v>#REF!</v>
      </c>
      <c r="O110" s="34"/>
    </row>
    <row r="111" spans="1:18" ht="22.5" hidden="1" customHeight="1">
      <c r="A111" s="81" t="s">
        <v>35</v>
      </c>
      <c r="B111" s="82" t="s">
        <v>12</v>
      </c>
      <c r="C111" s="82" t="s">
        <v>103</v>
      </c>
      <c r="D111" s="82" t="s">
        <v>52</v>
      </c>
      <c r="E111" s="100" t="s">
        <v>55</v>
      </c>
      <c r="F111" s="84">
        <f>F112</f>
        <v>0</v>
      </c>
      <c r="G111" s="85"/>
      <c r="H111" s="85"/>
      <c r="I111" s="85"/>
      <c r="J111" s="84">
        <f t="shared" si="30"/>
        <v>50</v>
      </c>
      <c r="K111" s="84">
        <f t="shared" si="30"/>
        <v>50</v>
      </c>
      <c r="L111" s="84">
        <f t="shared" si="30"/>
        <v>50</v>
      </c>
      <c r="M111" s="84">
        <f t="shared" si="30"/>
        <v>50</v>
      </c>
      <c r="N111" s="32" t="e">
        <v>#REF!</v>
      </c>
      <c r="O111" s="34"/>
    </row>
    <row r="112" spans="1:18" ht="31.5" hidden="1">
      <c r="A112" s="81" t="s">
        <v>35</v>
      </c>
      <c r="B112" s="82" t="s">
        <v>12</v>
      </c>
      <c r="C112" s="82" t="s">
        <v>103</v>
      </c>
      <c r="D112" s="82" t="s">
        <v>67</v>
      </c>
      <c r="E112" s="100" t="s">
        <v>88</v>
      </c>
      <c r="F112" s="84">
        <v>0</v>
      </c>
      <c r="G112" s="87"/>
      <c r="H112" s="87"/>
      <c r="I112" s="87"/>
      <c r="J112" s="84">
        <v>50</v>
      </c>
      <c r="K112" s="84">
        <v>50</v>
      </c>
      <c r="L112" s="84">
        <v>50</v>
      </c>
      <c r="M112" s="84">
        <v>50</v>
      </c>
    </row>
    <row r="113" spans="1:18" s="71" customFormat="1">
      <c r="A113" s="80" t="s">
        <v>35</v>
      </c>
      <c r="B113" s="76" t="s">
        <v>105</v>
      </c>
      <c r="C113" s="76" t="s">
        <v>65</v>
      </c>
      <c r="D113" s="76" t="s">
        <v>23</v>
      </c>
      <c r="E113" s="114" t="s">
        <v>108</v>
      </c>
      <c r="F113" s="78">
        <f>F114</f>
        <v>66</v>
      </c>
      <c r="G113" s="86"/>
      <c r="H113" s="86"/>
      <c r="I113" s="86"/>
      <c r="J113" s="78">
        <f t="shared" ref="J113:M115" si="31">J114</f>
        <v>66</v>
      </c>
      <c r="K113" s="78">
        <f t="shared" si="31"/>
        <v>66</v>
      </c>
      <c r="L113" s="78">
        <f t="shared" si="31"/>
        <v>66</v>
      </c>
      <c r="M113" s="78">
        <f t="shared" si="31"/>
        <v>66</v>
      </c>
      <c r="P113" s="72"/>
      <c r="Q113" s="72"/>
      <c r="R113" s="72"/>
    </row>
    <row r="114" spans="1:18" ht="31.5">
      <c r="A114" s="81" t="s">
        <v>35</v>
      </c>
      <c r="B114" s="82" t="s">
        <v>105</v>
      </c>
      <c r="C114" s="82" t="s">
        <v>106</v>
      </c>
      <c r="D114" s="82" t="s">
        <v>23</v>
      </c>
      <c r="E114" s="107" t="s">
        <v>109</v>
      </c>
      <c r="F114" s="84">
        <f>F115</f>
        <v>66</v>
      </c>
      <c r="G114" s="87"/>
      <c r="H114" s="87"/>
      <c r="I114" s="87"/>
      <c r="J114" s="84">
        <f t="shared" si="31"/>
        <v>66</v>
      </c>
      <c r="K114" s="84">
        <f t="shared" si="31"/>
        <v>66</v>
      </c>
      <c r="L114" s="84">
        <f t="shared" si="31"/>
        <v>66</v>
      </c>
      <c r="M114" s="84">
        <f t="shared" si="31"/>
        <v>66</v>
      </c>
    </row>
    <row r="115" spans="1:18">
      <c r="A115" s="81" t="s">
        <v>35</v>
      </c>
      <c r="B115" s="82" t="s">
        <v>105</v>
      </c>
      <c r="C115" s="82" t="s">
        <v>106</v>
      </c>
      <c r="D115" s="82" t="s">
        <v>98</v>
      </c>
      <c r="E115" s="100" t="s">
        <v>101</v>
      </c>
      <c r="F115" s="85">
        <f>F116</f>
        <v>66</v>
      </c>
      <c r="G115" s="87"/>
      <c r="H115" s="87"/>
      <c r="I115" s="87"/>
      <c r="J115" s="85">
        <f t="shared" si="31"/>
        <v>66</v>
      </c>
      <c r="K115" s="85">
        <f t="shared" si="31"/>
        <v>66</v>
      </c>
      <c r="L115" s="85">
        <f t="shared" si="31"/>
        <v>66</v>
      </c>
      <c r="M115" s="85">
        <f t="shared" si="31"/>
        <v>66</v>
      </c>
    </row>
    <row r="116" spans="1:18">
      <c r="A116" s="81" t="s">
        <v>35</v>
      </c>
      <c r="B116" s="82" t="s">
        <v>105</v>
      </c>
      <c r="C116" s="82" t="s">
        <v>106</v>
      </c>
      <c r="D116" s="82" t="s">
        <v>107</v>
      </c>
      <c r="E116" s="100" t="s">
        <v>110</v>
      </c>
      <c r="F116" s="84">
        <v>66</v>
      </c>
      <c r="G116" s="87"/>
      <c r="H116" s="87"/>
      <c r="I116" s="87"/>
      <c r="J116" s="84">
        <v>66</v>
      </c>
      <c r="K116" s="84">
        <v>66</v>
      </c>
      <c r="L116" s="84">
        <v>66</v>
      </c>
      <c r="M116" s="84">
        <v>66</v>
      </c>
    </row>
    <row r="117" spans="1:18">
      <c r="A117" s="59"/>
      <c r="B117" s="55"/>
      <c r="C117" s="55"/>
      <c r="D117" s="55"/>
      <c r="E117" s="54"/>
      <c r="F117" s="69"/>
      <c r="G117" s="68"/>
      <c r="H117" s="68"/>
      <c r="I117" s="68"/>
      <c r="J117" s="69"/>
      <c r="K117" s="69"/>
      <c r="L117" s="69"/>
      <c r="M117" s="69"/>
    </row>
    <row r="118" spans="1:18">
      <c r="A118" s="51"/>
      <c r="B118" s="56"/>
      <c r="C118" s="56"/>
      <c r="D118" s="56"/>
      <c r="E118" s="57"/>
      <c r="F118" s="70"/>
      <c r="G118" s="68"/>
      <c r="H118" s="68"/>
      <c r="I118" s="68"/>
      <c r="J118" s="70"/>
      <c r="K118" s="70"/>
      <c r="L118" s="70"/>
      <c r="M118" s="70"/>
    </row>
    <row r="119" spans="1:18">
      <c r="A119" s="51"/>
      <c r="B119" s="56"/>
      <c r="C119" s="56"/>
      <c r="D119" s="56"/>
      <c r="E119" s="57"/>
      <c r="F119" s="70"/>
      <c r="G119" s="68"/>
      <c r="H119" s="68"/>
      <c r="I119" s="68"/>
      <c r="J119" s="70"/>
      <c r="K119" s="70"/>
      <c r="L119" s="70"/>
      <c r="M119" s="70"/>
    </row>
    <row r="120" spans="1:18">
      <c r="A120" s="51"/>
      <c r="B120" s="56"/>
      <c r="C120" s="56"/>
      <c r="D120" s="56"/>
      <c r="E120" s="60"/>
      <c r="F120" s="70"/>
      <c r="G120" s="68"/>
      <c r="H120" s="68"/>
      <c r="I120" s="68"/>
      <c r="J120" s="70"/>
      <c r="K120" s="70"/>
      <c r="L120" s="70"/>
      <c r="M120" s="70"/>
    </row>
    <row r="121" spans="1:18">
      <c r="A121" s="51"/>
      <c r="B121" s="56"/>
      <c r="C121" s="56"/>
      <c r="D121" s="56"/>
      <c r="E121" s="61"/>
      <c r="F121" s="70"/>
      <c r="G121" s="68"/>
      <c r="H121" s="68"/>
      <c r="I121" s="68"/>
      <c r="J121" s="68"/>
      <c r="K121" s="68"/>
      <c r="L121" s="68"/>
      <c r="M121" s="68"/>
    </row>
  </sheetData>
  <mergeCells count="10">
    <mergeCell ref="J2:M2"/>
    <mergeCell ref="J3:M3"/>
    <mergeCell ref="F14:I15"/>
    <mergeCell ref="A7:M7"/>
    <mergeCell ref="A9:O9"/>
    <mergeCell ref="J14:M14"/>
    <mergeCell ref="A10:O10"/>
    <mergeCell ref="A11:O11"/>
    <mergeCell ref="E14:E15"/>
    <mergeCell ref="A14:D14"/>
  </mergeCells>
  <phoneticPr fontId="1" type="noConversion"/>
  <pageMargins left="0.26" right="0" top="0.39370078740157483" bottom="0" header="0.51181102362204722" footer="0.51181102362204722"/>
  <pageSetup paperSize="9" scale="85" orientation="landscape" r:id="rId1"/>
  <headerFooter alignWithMargins="0">
    <oddHeader>&amp;R&amp;"Times New Roman,обычный"&amp;13&amp;P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H45"/>
  <sheetViews>
    <sheetView tabSelected="1" workbookViewId="0">
      <selection activeCell="C6" sqref="C6"/>
    </sheetView>
  </sheetViews>
  <sheetFormatPr defaultRowHeight="18.95" customHeight="1"/>
  <cols>
    <col min="1" max="1" width="49.85546875" style="4" customWidth="1"/>
    <col min="2" max="2" width="20.7109375" style="5" customWidth="1"/>
    <col min="3" max="3" width="28.28515625" style="5" customWidth="1"/>
    <col min="4" max="4" width="20.7109375" style="5" customWidth="1"/>
    <col min="5" max="5" width="8.85546875" style="6" customWidth="1"/>
    <col min="6" max="16384" width="9.140625" style="5"/>
  </cols>
  <sheetData>
    <row r="1" spans="1:8" s="1" customFormat="1" ht="18.95" customHeight="1">
      <c r="A1" s="4"/>
      <c r="C1" s="20" t="s">
        <v>33</v>
      </c>
      <c r="D1" s="18"/>
      <c r="E1" s="18"/>
    </row>
    <row r="2" spans="1:8" s="1" customFormat="1" ht="18.95" customHeight="1">
      <c r="A2" s="4"/>
      <c r="B2" s="146" t="s">
        <v>43</v>
      </c>
      <c r="C2" s="146"/>
      <c r="D2" s="64"/>
      <c r="E2" s="64"/>
      <c r="F2" s="64"/>
      <c r="G2" s="64"/>
      <c r="H2" s="64"/>
    </row>
    <row r="3" spans="1:8" s="1" customFormat="1" ht="18.95" customHeight="1">
      <c r="A3" s="4"/>
      <c r="B3" s="66"/>
      <c r="C3" s="65" t="s">
        <v>44</v>
      </c>
      <c r="D3" s="64"/>
      <c r="E3" s="64"/>
      <c r="F3" s="64"/>
      <c r="G3" s="64"/>
    </row>
    <row r="4" spans="1:8" s="1" customFormat="1" ht="18.95" customHeight="1">
      <c r="A4" s="4"/>
      <c r="B4" s="17" t="s">
        <v>45</v>
      </c>
      <c r="C4" s="17"/>
      <c r="D4" s="17"/>
      <c r="E4" s="18"/>
    </row>
    <row r="5" spans="1:8" s="1" customFormat="1" ht="18.95" customHeight="1">
      <c r="A5" s="4"/>
      <c r="B5" s="96"/>
      <c r="C5" s="119" t="s">
        <v>140</v>
      </c>
      <c r="D5" s="18"/>
      <c r="E5" s="18"/>
    </row>
    <row r="6" spans="1:8" s="1" customFormat="1" ht="18.95" customHeight="1">
      <c r="A6" s="4"/>
      <c r="B6" s="47"/>
      <c r="C6" s="47"/>
      <c r="D6" s="47"/>
      <c r="E6" s="2"/>
    </row>
    <row r="7" spans="1:8" s="25" customFormat="1" ht="21" customHeight="1">
      <c r="A7" s="148" t="s">
        <v>3</v>
      </c>
      <c r="B7" s="148"/>
      <c r="C7" s="148"/>
      <c r="D7" s="148"/>
      <c r="E7" s="24"/>
    </row>
    <row r="8" spans="1:8" s="1" customFormat="1" ht="16.5" customHeight="1">
      <c r="A8" s="149" t="s">
        <v>122</v>
      </c>
      <c r="B8" s="149"/>
      <c r="C8" s="149"/>
      <c r="D8" s="149"/>
      <c r="E8" s="2"/>
    </row>
    <row r="9" spans="1:8" s="1" customFormat="1" ht="16.5" customHeight="1">
      <c r="A9" s="149" t="s">
        <v>123</v>
      </c>
      <c r="B9" s="149"/>
      <c r="C9" s="149"/>
      <c r="D9" s="149"/>
      <c r="E9" s="2"/>
    </row>
    <row r="10" spans="1:8" s="1" customFormat="1" ht="16.5" customHeight="1">
      <c r="A10" s="48"/>
      <c r="B10" s="48"/>
      <c r="C10" s="48"/>
      <c r="D10" s="48"/>
      <c r="E10" s="2"/>
    </row>
    <row r="11" spans="1:8" ht="13.5" customHeight="1">
      <c r="C11" s="147" t="s">
        <v>1</v>
      </c>
      <c r="D11" s="147"/>
    </row>
    <row r="12" spans="1:8" ht="5.25" hidden="1" customHeight="1">
      <c r="C12" s="19"/>
      <c r="D12" s="19"/>
    </row>
    <row r="13" spans="1:8" s="22" customFormat="1" ht="18.95" customHeight="1">
      <c r="A13" s="150" t="s">
        <v>11</v>
      </c>
      <c r="B13" s="155" t="s">
        <v>63</v>
      </c>
      <c r="C13" s="152" t="s">
        <v>2</v>
      </c>
      <c r="D13" s="153"/>
      <c r="E13" s="21"/>
    </row>
    <row r="14" spans="1:8" s="22" customFormat="1" ht="18.95" customHeight="1">
      <c r="A14" s="151"/>
      <c r="B14" s="156"/>
      <c r="C14" s="150" t="s">
        <v>94</v>
      </c>
      <c r="D14" s="150" t="s">
        <v>121</v>
      </c>
      <c r="E14" s="21"/>
    </row>
    <row r="15" spans="1:8" s="22" customFormat="1" ht="3" customHeight="1">
      <c r="A15" s="53"/>
      <c r="B15" s="157"/>
      <c r="C15" s="154"/>
      <c r="D15" s="154"/>
      <c r="E15" s="21"/>
    </row>
    <row r="16" spans="1:8" s="22" customFormat="1" ht="15.75" customHeight="1">
      <c r="A16" s="23">
        <v>1</v>
      </c>
      <c r="B16" s="7">
        <v>3</v>
      </c>
      <c r="C16" s="7">
        <v>4</v>
      </c>
      <c r="D16" s="8">
        <v>5</v>
      </c>
      <c r="E16" s="21"/>
    </row>
    <row r="17" spans="1:6" s="4" customFormat="1" ht="15.75" customHeight="1">
      <c r="A17" s="9" t="s">
        <v>4</v>
      </c>
      <c r="B17" s="58">
        <f>B18+B19</f>
        <v>5978.9000000000005</v>
      </c>
      <c r="C17" s="58">
        <f>C18+C19</f>
        <v>5358</v>
      </c>
      <c r="D17" s="58">
        <f>D18+D19</f>
        <v>5567.3</v>
      </c>
      <c r="E17" s="3"/>
    </row>
    <row r="18" spans="1:6" s="4" customFormat="1" ht="16.5" customHeight="1">
      <c r="A18" s="26" t="s">
        <v>9</v>
      </c>
      <c r="B18" s="91">
        <v>835.1</v>
      </c>
      <c r="C18" s="90">
        <v>838.1</v>
      </c>
      <c r="D18" s="90">
        <v>908</v>
      </c>
      <c r="E18" s="3"/>
    </row>
    <row r="19" spans="1:6" s="4" customFormat="1" ht="16.5" customHeight="1">
      <c r="A19" s="10" t="s">
        <v>10</v>
      </c>
      <c r="B19" s="91">
        <v>5143.8</v>
      </c>
      <c r="C19" s="92">
        <v>4519.8999999999996</v>
      </c>
      <c r="D19" s="58">
        <v>4659.3</v>
      </c>
      <c r="E19" s="3"/>
    </row>
    <row r="20" spans="1:6" s="4" customFormat="1" ht="6.75" customHeight="1">
      <c r="B20" s="91"/>
      <c r="C20" s="58"/>
      <c r="D20" s="91"/>
      <c r="E20" s="3"/>
    </row>
    <row r="21" spans="1:6" s="4" customFormat="1" ht="17.25" customHeight="1">
      <c r="A21" s="4" t="s">
        <v>5</v>
      </c>
      <c r="B21" s="58">
        <f t="shared" ref="B21:D21" si="0">SUM(B23:B27)</f>
        <v>5978.9</v>
      </c>
      <c r="C21" s="58">
        <f t="shared" si="0"/>
        <v>5358</v>
      </c>
      <c r="D21" s="58">
        <f t="shared" si="0"/>
        <v>5567.3</v>
      </c>
      <c r="E21" s="3"/>
    </row>
    <row r="22" spans="1:6" s="4" customFormat="1" ht="8.25" customHeight="1">
      <c r="B22" s="58"/>
      <c r="C22" s="58"/>
      <c r="D22" s="58"/>
      <c r="E22" s="3"/>
    </row>
    <row r="23" spans="1:6" s="12" customFormat="1" ht="17.25" customHeight="1">
      <c r="A23" s="14" t="s">
        <v>111</v>
      </c>
      <c r="B23" s="93">
        <v>3376</v>
      </c>
      <c r="C23" s="63">
        <v>2847</v>
      </c>
      <c r="D23" s="63">
        <v>3047</v>
      </c>
      <c r="E23" s="34"/>
      <c r="F23" s="34"/>
    </row>
    <row r="24" spans="1:6" s="12" customFormat="1" ht="19.5" customHeight="1">
      <c r="A24" s="15" t="s">
        <v>112</v>
      </c>
      <c r="B24" s="62">
        <v>200.6</v>
      </c>
      <c r="C24" s="63">
        <v>200.6</v>
      </c>
      <c r="D24" s="63">
        <v>200.6</v>
      </c>
      <c r="E24" s="34"/>
      <c r="F24" s="34"/>
    </row>
    <row r="25" spans="1:6" s="12" customFormat="1" ht="19.5" customHeight="1">
      <c r="A25" s="15" t="s">
        <v>113</v>
      </c>
      <c r="B25" s="97">
        <v>1530.1</v>
      </c>
      <c r="C25" s="63">
        <v>1585.2</v>
      </c>
      <c r="D25" s="63">
        <v>1724.6</v>
      </c>
      <c r="E25" s="34"/>
      <c r="F25" s="34"/>
    </row>
    <row r="26" spans="1:6" s="20" customFormat="1" ht="18.75" customHeight="1">
      <c r="A26" s="15" t="s">
        <v>114</v>
      </c>
      <c r="B26" s="97">
        <v>806.2</v>
      </c>
      <c r="C26" s="63">
        <v>659.2</v>
      </c>
      <c r="D26" s="63">
        <v>529.1</v>
      </c>
      <c r="E26" s="34"/>
      <c r="F26" s="34"/>
    </row>
    <row r="27" spans="1:6" s="20" customFormat="1" ht="21" customHeight="1">
      <c r="A27" s="15" t="s">
        <v>115</v>
      </c>
      <c r="B27" s="97">
        <v>66</v>
      </c>
      <c r="C27" s="97">
        <v>66</v>
      </c>
      <c r="D27" s="97">
        <v>66</v>
      </c>
      <c r="E27" s="50"/>
      <c r="F27" s="52"/>
    </row>
    <row r="28" spans="1:6" s="11" customFormat="1" ht="15.75" customHeight="1">
      <c r="A28" s="16" t="s">
        <v>116</v>
      </c>
      <c r="B28" s="58">
        <f>B17-B21</f>
        <v>0</v>
      </c>
      <c r="C28" s="58">
        <f>C17-C21</f>
        <v>0</v>
      </c>
      <c r="D28" s="58">
        <f>D17-D21</f>
        <v>0</v>
      </c>
      <c r="E28" s="13"/>
    </row>
    <row r="29" spans="1:6" s="11" customFormat="1" ht="13.5" customHeight="1">
      <c r="A29" s="16" t="s">
        <v>117</v>
      </c>
      <c r="B29" s="58">
        <v>0</v>
      </c>
      <c r="C29" s="58">
        <v>0</v>
      </c>
      <c r="D29" s="58">
        <v>0</v>
      </c>
      <c r="E29" s="13"/>
    </row>
    <row r="30" spans="1:6" s="11" customFormat="1" ht="18.95" customHeight="1">
      <c r="A30" s="16" t="s">
        <v>118</v>
      </c>
      <c r="B30" s="98">
        <v>0</v>
      </c>
      <c r="C30" s="98">
        <v>0</v>
      </c>
      <c r="D30" s="98">
        <v>0</v>
      </c>
      <c r="E30" s="13"/>
    </row>
    <row r="31" spans="1:6" s="11" customFormat="1" ht="13.5" customHeight="1">
      <c r="A31" s="16"/>
      <c r="E31" s="13"/>
    </row>
    <row r="32" spans="1:6" s="11" customFormat="1" ht="43.5" customHeight="1">
      <c r="E32" s="13"/>
    </row>
    <row r="33" spans="1:5" s="11" customFormat="1" ht="12" customHeight="1">
      <c r="A33" s="129"/>
      <c r="B33" s="129"/>
      <c r="C33" s="129"/>
      <c r="D33" s="129"/>
      <c r="E33" s="13"/>
    </row>
    <row r="34" spans="1:5" s="11" customFormat="1" ht="18.95" customHeight="1">
      <c r="E34" s="13"/>
    </row>
    <row r="35" spans="1:5" s="11" customFormat="1" ht="18.95" customHeight="1">
      <c r="E35" s="13"/>
    </row>
    <row r="36" spans="1:5" s="11" customFormat="1" ht="18.95" customHeight="1">
      <c r="E36" s="13"/>
    </row>
    <row r="37" spans="1:5" s="11" customFormat="1" ht="18.95" customHeight="1">
      <c r="E37" s="13"/>
    </row>
    <row r="38" spans="1:5" s="11" customFormat="1" ht="18.95" customHeight="1">
      <c r="E38" s="13"/>
    </row>
    <row r="39" spans="1:5" s="11" customFormat="1" ht="18.95" customHeight="1">
      <c r="E39" s="13"/>
    </row>
    <row r="40" spans="1:5" s="11" customFormat="1" ht="18.95" customHeight="1">
      <c r="E40" s="13"/>
    </row>
    <row r="41" spans="1:5" s="11" customFormat="1" ht="18.95" customHeight="1">
      <c r="E41" s="13"/>
    </row>
    <row r="42" spans="1:5" s="11" customFormat="1" ht="18.95" customHeight="1">
      <c r="E42" s="13"/>
    </row>
    <row r="43" spans="1:5" s="11" customFormat="1" ht="18.95" customHeight="1">
      <c r="E43" s="13"/>
    </row>
    <row r="44" spans="1:5" s="11" customFormat="1" ht="18.95" customHeight="1">
      <c r="E44" s="13"/>
    </row>
    <row r="45" spans="1:5" s="11" customFormat="1" ht="18.95" customHeight="1">
      <c r="E45" s="13"/>
    </row>
  </sheetData>
  <mergeCells count="11">
    <mergeCell ref="A33:D33"/>
    <mergeCell ref="C13:D13"/>
    <mergeCell ref="C14:C15"/>
    <mergeCell ref="D14:D15"/>
    <mergeCell ref="B13:B15"/>
    <mergeCell ref="B2:C2"/>
    <mergeCell ref="C11:D11"/>
    <mergeCell ref="A7:D7"/>
    <mergeCell ref="A8:D8"/>
    <mergeCell ref="A13:A14"/>
    <mergeCell ref="A9:D9"/>
  </mergeCells>
  <phoneticPr fontId="1" type="noConversion"/>
  <printOptions horizontalCentered="1" verticalCentered="1"/>
  <pageMargins left="0.19685039370078741" right="0" top="0" bottom="0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прил2</vt:lpstr>
      <vt:lpstr>прил.1</vt:lpstr>
      <vt:lpstr>прил2!Заголовки_для_печати</vt:lpstr>
      <vt:lpstr>прил2!Область_печати</vt:lpstr>
    </vt:vector>
  </TitlesOfParts>
  <Company>MF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</cp:lastModifiedBy>
  <cp:lastPrinted>2017-11-11T07:13:26Z</cp:lastPrinted>
  <dcterms:created xsi:type="dcterms:W3CDTF">2005-02-11T12:32:57Z</dcterms:created>
  <dcterms:modified xsi:type="dcterms:W3CDTF">2018-11-14T08:46:26Z</dcterms:modified>
</cp:coreProperties>
</file>